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cn278\Desktop\H1B updated\"/>
    </mc:Choice>
  </mc:AlternateContent>
  <xr:revisionPtr revIDLastSave="0" documentId="8_{4A112E59-D240-4B9D-AE37-D618754F3571}" xr6:coauthVersionLast="47" xr6:coauthVersionMax="47" xr10:uidLastSave="{00000000-0000-0000-0000-000000000000}"/>
  <bookViews>
    <workbookView xWindow="-120" yWindow="-120" windowWidth="19440" windowHeight="11640" xr2:uid="{35F3CBEE-6B89-4A67-AD05-384F14D2AFD7}"/>
  </bookViews>
  <sheets>
    <sheet name="1Y Employment Statistic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9" i="1" l="1"/>
  <c r="D2" i="1" s="1"/>
  <c r="C9" i="1"/>
  <c r="C2" i="1" s="1"/>
  <c r="B9" i="1"/>
  <c r="B2" i="1"/>
</calcChain>
</file>

<file path=xl/sharedStrings.xml><?xml version="1.0" encoding="utf-8"?>
<sst xmlns="http://schemas.openxmlformats.org/spreadsheetml/2006/main" count="434" uniqueCount="161">
  <si>
    <r>
      <t>EMPLOYMENT SUMMARY-</t>
    </r>
    <r>
      <rPr>
        <b/>
        <sz val="11"/>
        <color rgb="FF00B0F0"/>
        <rFont val="Calibri"/>
        <family val="2"/>
        <scheme val="minor"/>
      </rPr>
      <t>1YMBA</t>
    </r>
    <r>
      <rPr>
        <b/>
        <sz val="11"/>
        <color theme="1"/>
        <rFont val="Calibri"/>
        <family val="2"/>
        <scheme val="minor"/>
      </rPr>
      <t xml:space="preserve"> CLASS OF 2021</t>
    </r>
  </si>
  <si>
    <r>
      <t xml:space="preserve">TOTAL </t>
    </r>
    <r>
      <rPr>
        <b/>
        <sz val="11"/>
        <color rgb="FF00B0F0"/>
        <rFont val="Calibri"/>
        <family val="2"/>
        <scheme val="minor"/>
      </rPr>
      <t>1YMBA</t>
    </r>
    <r>
      <rPr>
        <b/>
        <sz val="11"/>
        <color theme="1"/>
        <rFont val="Calibri"/>
        <family val="2"/>
        <scheme val="minor"/>
      </rPr>
      <t xml:space="preserve"> CLASS</t>
    </r>
  </si>
  <si>
    <t>PERMANENT U.S. WORK AUTHORIZATION</t>
  </si>
  <si>
    <t>NON-PERMANENT U.S. WORK AUTHORIZATION</t>
  </si>
  <si>
    <t>Total seeking employment</t>
  </si>
  <si>
    <t>Not seeking employment</t>
  </si>
  <si>
    <t>Company-sponsored/already employed</t>
  </si>
  <si>
    <t>Continuing education</t>
  </si>
  <si>
    <t>Postponing job search</t>
  </si>
  <si>
    <t>Starting a new business*</t>
  </si>
  <si>
    <t>Total not seeking employment</t>
  </si>
  <si>
    <t>Not reported</t>
  </si>
  <si>
    <t>Total students</t>
  </si>
  <si>
    <t>*Students exclusively focused on starting a new business.</t>
  </si>
  <si>
    <r>
      <t xml:space="preserve">TIMING OF OFFERS/ACCEPTANCES — </t>
    </r>
    <r>
      <rPr>
        <b/>
        <sz val="11"/>
        <color rgb="FF00B0F0"/>
        <rFont val="Calibri"/>
        <family val="2"/>
        <scheme val="minor"/>
      </rPr>
      <t>1YMBA</t>
    </r>
    <r>
      <rPr>
        <b/>
        <sz val="11"/>
        <color theme="1"/>
        <rFont val="Calibri"/>
        <family val="2"/>
        <scheme val="minor"/>
      </rPr>
      <t xml:space="preserve"> CLASS OF 2021*</t>
    </r>
  </si>
  <si>
    <t>%</t>
  </si>
  <si>
    <t>By graduation</t>
  </si>
  <si>
    <t>Student received a job offer</t>
  </si>
  <si>
    <t>Student accepted a job</t>
  </si>
  <si>
    <t>By three months post-graduation</t>
  </si>
  <si>
    <t>*Percentage of students who were seeking employment.</t>
  </si>
  <si>
    <r>
      <t>BASE SALARY INFORMATION—</t>
    </r>
    <r>
      <rPr>
        <b/>
        <sz val="11"/>
        <color rgb="FF00B0F0"/>
        <rFont val="Calibri"/>
        <family val="2"/>
        <scheme val="minor"/>
      </rPr>
      <t>1YMBA</t>
    </r>
    <r>
      <rPr>
        <b/>
        <sz val="11"/>
        <color theme="1"/>
        <rFont val="Calibri"/>
        <family val="2"/>
        <scheme val="minor"/>
      </rPr>
      <t xml:space="preserve"> CLASS OF 2021</t>
    </r>
  </si>
  <si>
    <t>% REPORTING USABLE</t>
  </si>
  <si>
    <t>LOW</t>
  </si>
  <si>
    <t>HIGH</t>
  </si>
  <si>
    <t>AVERAGE</t>
  </si>
  <si>
    <t>MEDIAN</t>
  </si>
  <si>
    <t>Permanent U.S. Work Authorization</t>
  </si>
  <si>
    <t>Non-Permanent U.S. Work Authorization</t>
  </si>
  <si>
    <t>Total Full Time Class</t>
  </si>
  <si>
    <r>
      <t>SIGNING BONUS INFORMATION—</t>
    </r>
    <r>
      <rPr>
        <b/>
        <sz val="11"/>
        <color rgb="FF00B0F0"/>
        <rFont val="Calibri"/>
        <family val="2"/>
        <scheme val="minor"/>
      </rPr>
      <t>1YMBA</t>
    </r>
    <r>
      <rPr>
        <b/>
        <sz val="11"/>
        <color theme="1"/>
        <rFont val="Calibri"/>
        <family val="2"/>
        <scheme val="minor"/>
      </rPr>
      <t xml:space="preserve"> CLASS OF 2021</t>
    </r>
  </si>
  <si>
    <t>SOURCES OF ACCEPTED FULL-TIME JOB OFFERS</t>
  </si>
  <si>
    <t>1YMBA</t>
  </si>
  <si>
    <r>
      <rPr>
        <b/>
        <sz val="11"/>
        <color rgb="FF00B0F0"/>
        <rFont val="Calibri"/>
        <family val="2"/>
        <scheme val="minor"/>
      </rPr>
      <t>1YMBA</t>
    </r>
    <r>
      <rPr>
        <b/>
        <sz val="11"/>
        <color rgb="FF00B050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CLASS OF 2021</t>
    </r>
  </si>
  <si>
    <r>
      <t>PERCENT (%)</t>
    </r>
    <r>
      <rPr>
        <b/>
        <vertAlign val="superscript"/>
        <sz val="11"/>
        <color theme="1"/>
        <rFont val="Calibri"/>
        <family val="2"/>
        <scheme val="minor"/>
      </rPr>
      <t>1</t>
    </r>
  </si>
  <si>
    <t>School-Facilitated</t>
  </si>
  <si>
    <t>Alumni Referral</t>
  </si>
  <si>
    <t>Kellogg Job Board posting</t>
  </si>
  <si>
    <t>Off-Campus interview (school-facilitated)</t>
  </si>
  <si>
    <t>On-Campus interview</t>
  </si>
  <si>
    <t>Other (school-facilitated)</t>
  </si>
  <si>
    <t>Student-Initiated</t>
  </si>
  <si>
    <t>External Job Board</t>
  </si>
  <si>
    <t>Off-Campus interview (student initiative)</t>
  </si>
  <si>
    <t>Previous Employer</t>
  </si>
  <si>
    <r>
      <rPr>
        <sz val="8"/>
        <color theme="1"/>
        <rFont val="Verdana"/>
        <family val="2"/>
      </rPr>
      <t>¹</t>
    </r>
    <r>
      <rPr>
        <sz val="8"/>
        <color theme="1"/>
        <rFont val="Calibri"/>
        <family val="2"/>
        <scheme val="minor"/>
      </rPr>
      <t>Percentages have been rounded to the nearest number and may not add up to 100%.</t>
    </r>
  </si>
  <si>
    <r>
      <t xml:space="preserve">MAJOR INDUSTRIES CHOSEN BY </t>
    </r>
    <r>
      <rPr>
        <b/>
        <sz val="11"/>
        <color rgb="FF00B0F0"/>
        <rFont val="Calibri"/>
        <family val="2"/>
        <scheme val="minor"/>
      </rPr>
      <t>1YMBA</t>
    </r>
    <r>
      <rPr>
        <b/>
        <sz val="11"/>
        <color theme="1"/>
        <rFont val="Calibri"/>
        <family val="2"/>
        <scheme val="minor"/>
      </rPr>
      <t xml:space="preserve"> GRADUATES 2017-2021</t>
    </r>
    <r>
      <rPr>
        <b/>
        <sz val="11"/>
        <color theme="1"/>
        <rFont val="Verdana"/>
        <family val="2"/>
      </rPr>
      <t>¹</t>
    </r>
  </si>
  <si>
    <t>Consulting</t>
  </si>
  <si>
    <t>Consumer Packaged Goods</t>
  </si>
  <si>
    <t>Energy</t>
  </si>
  <si>
    <t>Financial Services</t>
  </si>
  <si>
    <t>Healthcare</t>
  </si>
  <si>
    <t>Manufacturing</t>
  </si>
  <si>
    <t>Media/Entertainment</t>
  </si>
  <si>
    <t>Nonprofit</t>
  </si>
  <si>
    <t>Real Estate</t>
  </si>
  <si>
    <t>Retail</t>
  </si>
  <si>
    <t>Technology</t>
  </si>
  <si>
    <r>
      <rPr>
        <sz val="8"/>
        <color theme="1"/>
        <rFont val="Verdana"/>
        <family val="2"/>
      </rPr>
      <t>¹</t>
    </r>
    <r>
      <rPr>
        <sz val="8"/>
        <color theme="1"/>
        <rFont val="Calibri"/>
        <family val="2"/>
        <scheme val="minor"/>
      </rPr>
      <t>Percentages have been rounded to the nearest whole number and may not add up to 100%.</t>
    </r>
  </si>
  <si>
    <t>*Less than one percent of accepted jobs.</t>
  </si>
  <si>
    <t>COMPENSATION OF ACCEPTANCES</t>
  </si>
  <si>
    <t>BASE SALARY</t>
  </si>
  <si>
    <t>SIGNING BONUS</t>
  </si>
  <si>
    <r>
      <t>BY INDUSTRY,</t>
    </r>
    <r>
      <rPr>
        <b/>
        <sz val="11"/>
        <color rgb="FF00B050"/>
        <rFont val="Calibri"/>
        <family val="2"/>
        <scheme val="minor"/>
      </rPr>
      <t xml:space="preserve"> </t>
    </r>
    <r>
      <rPr>
        <b/>
        <sz val="11"/>
        <color rgb="FF00B0F0"/>
        <rFont val="Calibri"/>
        <family val="2"/>
        <scheme val="minor"/>
      </rPr>
      <t>1YMBA</t>
    </r>
    <r>
      <rPr>
        <b/>
        <sz val="11"/>
        <color theme="1"/>
        <rFont val="Calibri"/>
        <family val="2"/>
        <scheme val="minor"/>
      </rPr>
      <t xml:space="preserve"> CLASS OF 2021</t>
    </r>
    <r>
      <rPr>
        <b/>
        <sz val="8"/>
        <color theme="1"/>
        <rFont val="Verdana"/>
        <family val="2"/>
      </rPr>
      <t>†</t>
    </r>
  </si>
  <si>
    <t>PERCENT (%)</t>
  </si>
  <si>
    <t>LOW ($)</t>
  </si>
  <si>
    <t>HIGH ($)</t>
  </si>
  <si>
    <t>AVERAGE ($)</t>
  </si>
  <si>
    <t>MEDIAN ($)</t>
  </si>
  <si>
    <r>
      <t>MEDIAN ($)</t>
    </r>
    <r>
      <rPr>
        <b/>
        <vertAlign val="superscript"/>
        <sz val="11"/>
        <color theme="1"/>
        <rFont val="Calibri"/>
        <family val="2"/>
        <scheme val="minor"/>
      </rPr>
      <t>1</t>
    </r>
  </si>
  <si>
    <t>Food and Beverage</t>
  </si>
  <si>
    <t>*</t>
  </si>
  <si>
    <t>Luxury Goods</t>
  </si>
  <si>
    <t>Other Consumer Packaged Goods</t>
  </si>
  <si>
    <t>Diversified Financial Services</t>
  </si>
  <si>
    <t>Investment Banking/Brokerage</t>
  </si>
  <si>
    <t>Investment Management</t>
  </si>
  <si>
    <t>Private Equity</t>
  </si>
  <si>
    <t>Venture Capital</t>
  </si>
  <si>
    <t>Biotechnology</t>
  </si>
  <si>
    <t>Medical Devices</t>
  </si>
  <si>
    <t>Other Healthcare</t>
  </si>
  <si>
    <t>Pharmaceutical Manufacturers</t>
  </si>
  <si>
    <t>Providers &amp; Services</t>
  </si>
  <si>
    <t>Equipment/Hardware/Networking</t>
  </si>
  <si>
    <t>FinTech</t>
  </si>
  <si>
    <t>General Technology</t>
  </si>
  <si>
    <t>Internet Services/E-Commerce</t>
  </si>
  <si>
    <t>Multimedia Products &amp; Services</t>
  </si>
  <si>
    <t>Software</t>
  </si>
  <si>
    <t>†92% of job-accepting 1YMBA graduates reported useable salary information.</t>
  </si>
  <si>
    <r>
      <rPr>
        <vertAlign val="superscript"/>
        <sz val="8"/>
        <color theme="1"/>
        <rFont val="Calibri"/>
        <family val="2"/>
        <scheme val="minor"/>
      </rPr>
      <t>1</t>
    </r>
    <r>
      <rPr>
        <sz val="8"/>
        <color theme="1"/>
        <rFont val="Calibri"/>
        <family val="2"/>
        <scheme val="minor"/>
      </rPr>
      <t>This table includes signing bonuses in industries where at least 50% of accepted offers reported a signing bonus. For the 1YMBA Class of 2021, 86% of accepted offers reported receiving a signing bonus.</t>
    </r>
  </si>
  <si>
    <t>*Reporting numbers insufficient to provide salary data.</t>
  </si>
  <si>
    <r>
      <t xml:space="preserve">MAJOR FUNCTIONS CHOSEN BY </t>
    </r>
    <r>
      <rPr>
        <b/>
        <sz val="11"/>
        <color rgb="FF00B0F0"/>
        <rFont val="Calibri"/>
        <family val="2"/>
        <scheme val="minor"/>
      </rPr>
      <t>1YMBA</t>
    </r>
    <r>
      <rPr>
        <b/>
        <sz val="11"/>
        <color theme="1"/>
        <rFont val="Calibri"/>
        <family val="2"/>
        <scheme val="minor"/>
      </rPr>
      <t xml:space="preserve"> GRADUATES 2017-2021</t>
    </r>
    <r>
      <rPr>
        <b/>
        <sz val="11"/>
        <color theme="1"/>
        <rFont val="Verdana"/>
        <family val="2"/>
      </rPr>
      <t>¹</t>
    </r>
  </si>
  <si>
    <t>Business Development</t>
  </si>
  <si>
    <t>Corporate Strategy/Strategic Planning</t>
  </si>
  <si>
    <t>Finance/Accounting</t>
  </si>
  <si>
    <t>General Management</t>
  </si>
  <si>
    <t>Human Resources</t>
  </si>
  <si>
    <t>Marketing/Sales</t>
  </si>
  <si>
    <t>Operations/Logistics</t>
  </si>
  <si>
    <t>Other</t>
  </si>
  <si>
    <t>ϮLess than 1% of accepted jobs</t>
  </si>
  <si>
    <r>
      <t>BY FUNCTION,</t>
    </r>
    <r>
      <rPr>
        <b/>
        <sz val="11"/>
        <color rgb="FF00B050"/>
        <rFont val="Calibri"/>
        <family val="2"/>
        <scheme val="minor"/>
      </rPr>
      <t xml:space="preserve"> </t>
    </r>
    <r>
      <rPr>
        <b/>
        <sz val="11"/>
        <color rgb="FF00B0F0"/>
        <rFont val="Calibri"/>
        <family val="2"/>
        <scheme val="minor"/>
      </rPr>
      <t>1YMBA</t>
    </r>
    <r>
      <rPr>
        <b/>
        <sz val="11"/>
        <color theme="1"/>
        <rFont val="Calibri"/>
        <family val="2"/>
        <scheme val="minor"/>
      </rPr>
      <t xml:space="preserve"> CLASS OF 2021</t>
    </r>
    <r>
      <rPr>
        <b/>
        <sz val="8"/>
        <color theme="1"/>
        <rFont val="Verdana"/>
        <family val="2"/>
      </rPr>
      <t>†</t>
    </r>
  </si>
  <si>
    <t>Corporate Development</t>
  </si>
  <si>
    <t>Corporate Finance</t>
  </si>
  <si>
    <t>Investment Banking</t>
  </si>
  <si>
    <t>Other Finance/Accounting</t>
  </si>
  <si>
    <t>Brand Management</t>
  </si>
  <si>
    <t>Other Marketing</t>
  </si>
  <si>
    <t>Product Marketing Management</t>
  </si>
  <si>
    <t>Data Analytics/Data Science</t>
  </si>
  <si>
    <t>Business Analysis and Design</t>
  </si>
  <si>
    <t>Product Management</t>
  </si>
  <si>
    <r>
      <rPr>
        <vertAlign val="superscript"/>
        <sz val="8"/>
        <color theme="1"/>
        <rFont val="Calibri"/>
        <family val="2"/>
        <scheme val="minor"/>
      </rPr>
      <t>1</t>
    </r>
    <r>
      <rPr>
        <sz val="8"/>
        <color theme="1"/>
        <rFont val="Calibri"/>
        <family val="2"/>
        <scheme val="minor"/>
      </rPr>
      <t>This table includes signing bonuses in functions where at least 50% of accepted offers reported a signing bonus. For the 1YMBA Class of 2021, 86% of accepted offers reported receiving a signing bonus.</t>
    </r>
  </si>
  <si>
    <r>
      <t>BY GEOGRAPHIC REGION,</t>
    </r>
    <r>
      <rPr>
        <b/>
        <sz val="11"/>
        <color rgb="FF00B050"/>
        <rFont val="Calibri"/>
        <family val="2"/>
        <scheme val="minor"/>
      </rPr>
      <t xml:space="preserve"> </t>
    </r>
    <r>
      <rPr>
        <b/>
        <sz val="11"/>
        <color rgb="FF00B0F0"/>
        <rFont val="Calibri"/>
        <family val="2"/>
        <scheme val="minor"/>
      </rPr>
      <t>1YMBA</t>
    </r>
    <r>
      <rPr>
        <b/>
        <sz val="11"/>
        <color theme="1"/>
        <rFont val="Calibri"/>
        <family val="2"/>
        <scheme val="minor"/>
      </rPr>
      <t xml:space="preserve"> CLASS OF 2021</t>
    </r>
    <r>
      <rPr>
        <b/>
        <sz val="8"/>
        <color theme="1"/>
        <rFont val="Verdana"/>
        <family val="2"/>
      </rPr>
      <t>†</t>
    </r>
  </si>
  <si>
    <t>INTERNATIONAL</t>
  </si>
  <si>
    <t>Asia</t>
  </si>
  <si>
    <t>South America</t>
  </si>
  <si>
    <t>UNITED STATES</t>
  </si>
  <si>
    <t>Mid-Atlantic</t>
  </si>
  <si>
    <t>Washington DC Metro</t>
  </si>
  <si>
    <t>Other Mid-Atlantic</t>
  </si>
  <si>
    <t>Midwest</t>
  </si>
  <si>
    <t>Chicago Metro</t>
  </si>
  <si>
    <t>Minneapolis Metro</t>
  </si>
  <si>
    <t>Other Midwest</t>
  </si>
  <si>
    <t>Northeast</t>
  </si>
  <si>
    <t>Boston Metro</t>
  </si>
  <si>
    <t>New York City Metro</t>
  </si>
  <si>
    <t>Other Northeast</t>
  </si>
  <si>
    <t>South</t>
  </si>
  <si>
    <t>Atlanta Metro</t>
  </si>
  <si>
    <t>Miami Metro</t>
  </si>
  <si>
    <t>Other South</t>
  </si>
  <si>
    <t>Southwest</t>
  </si>
  <si>
    <t>Dallas Metro</t>
  </si>
  <si>
    <t>Houston Metro</t>
  </si>
  <si>
    <t>Other Southwest</t>
  </si>
  <si>
    <t>West</t>
  </si>
  <si>
    <t>Los Angeles Metro</t>
  </si>
  <si>
    <t>San Francisco Metro</t>
  </si>
  <si>
    <t>Seattle Metro</t>
  </si>
  <si>
    <t>Other West</t>
  </si>
  <si>
    <t>BASE SALARY ACCEPTANCES</t>
  </si>
  <si>
    <r>
      <t xml:space="preserve">BY WORK EXPERIENCE, </t>
    </r>
    <r>
      <rPr>
        <b/>
        <sz val="11"/>
        <color rgb="FF00B0F0"/>
        <rFont val="Calibri"/>
        <family val="2"/>
        <scheme val="minor"/>
      </rPr>
      <t>1YMBA</t>
    </r>
    <r>
      <rPr>
        <b/>
        <sz val="11"/>
        <color theme="1"/>
        <rFont val="Calibri"/>
        <family val="2"/>
        <scheme val="minor"/>
      </rPr>
      <t xml:space="preserve"> CLASS OF 2021</t>
    </r>
  </si>
  <si>
    <t>3 to 5 years</t>
  </si>
  <si>
    <t>More than five years</t>
  </si>
  <si>
    <r>
      <t xml:space="preserve">BY UNDERGRADUATE DEGREE, </t>
    </r>
    <r>
      <rPr>
        <b/>
        <sz val="11"/>
        <color rgb="FF00B0F0"/>
        <rFont val="Calibri"/>
        <family val="2"/>
        <scheme val="minor"/>
      </rPr>
      <t>1YMBA</t>
    </r>
    <r>
      <rPr>
        <b/>
        <sz val="11"/>
        <color theme="1"/>
        <rFont val="Calibri"/>
        <family val="2"/>
        <scheme val="minor"/>
      </rPr>
      <t xml:space="preserve"> CLASS OF 2021</t>
    </r>
  </si>
  <si>
    <t>Business</t>
  </si>
  <si>
    <t>Technical</t>
  </si>
  <si>
    <t>MAJOR EMPLOYERS</t>
  </si>
  <si>
    <r>
      <rPr>
        <b/>
        <sz val="11"/>
        <color rgb="FF00B0F0"/>
        <rFont val="Calibri"/>
        <family val="2"/>
        <scheme val="minor"/>
      </rPr>
      <t>1YMBA</t>
    </r>
    <r>
      <rPr>
        <b/>
        <sz val="11"/>
        <color theme="1"/>
        <rFont val="Calibri"/>
        <family val="2"/>
        <scheme val="minor"/>
      </rPr>
      <t xml:space="preserve"> CLASS OF 2021</t>
    </r>
  </si>
  <si>
    <r>
      <t>COMPANIES HIRING THREE OR MORE STUDENTS</t>
    </r>
    <r>
      <rPr>
        <b/>
        <sz val="11"/>
        <color theme="1"/>
        <rFont val="Verdana"/>
        <family val="2"/>
      </rPr>
      <t>¹</t>
    </r>
  </si>
  <si>
    <t># Hired</t>
  </si>
  <si>
    <t>McKinsey &amp; Company</t>
  </si>
  <si>
    <t>PwC Strategy&amp;</t>
  </si>
  <si>
    <t>Amazon</t>
  </si>
  <si>
    <t>Google</t>
  </si>
  <si>
    <t>TOTAL HIRES</t>
  </si>
  <si>
    <t>¹Does not include sponsored students.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</si>
</sst>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11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rgb="FFFF0000"/>
      <name val="Calibri"/>
      <family val="2"/>
      <scheme val="minor"/>
    </font>
    <font>
      <vertAlign val="superscript"/>
      <sz val="8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gray0625"/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24994659260841701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3" borderId="1" xfId="0" applyFill="1" applyBorder="1" applyAlignment="1">
      <alignment vertical="center"/>
    </xf>
    <xf numFmtId="0" fontId="0" fillId="0" borderId="1" xfId="0" applyBorder="1" applyAlignment="1">
      <alignment horizontal="left" vertical="center" indent="2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 indent="2"/>
    </xf>
    <xf numFmtId="164" fontId="0" fillId="0" borderId="1" xfId="0" applyNumberFormat="1" applyBorder="1" applyAlignment="1">
      <alignment vertic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/>
    </xf>
    <xf numFmtId="0" fontId="0" fillId="0" borderId="2" xfId="0" applyBorder="1"/>
    <xf numFmtId="164" fontId="0" fillId="0" borderId="2" xfId="0" applyNumberFormat="1" applyBorder="1"/>
    <xf numFmtId="3" fontId="0" fillId="0" borderId="2" xfId="0" applyNumberFormat="1" applyBorder="1"/>
    <xf numFmtId="0" fontId="2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/>
    <xf numFmtId="0" fontId="0" fillId="0" borderId="1" xfId="0" applyBorder="1" applyAlignment="1">
      <alignment horizontal="left" indent="1"/>
    </xf>
    <xf numFmtId="164" fontId="0" fillId="0" borderId="1" xfId="0" applyNumberFormat="1" applyBorder="1"/>
    <xf numFmtId="0" fontId="4" fillId="0" borderId="0" xfId="0" applyFont="1"/>
    <xf numFmtId="9" fontId="0" fillId="0" borderId="1" xfId="0" applyNumberFormat="1" applyBorder="1"/>
    <xf numFmtId="9" fontId="0" fillId="0" borderId="1" xfId="0" applyNumberFormat="1" applyBorder="1" applyAlignment="1">
      <alignment horizontal="right"/>
    </xf>
    <xf numFmtId="9" fontId="0" fillId="0" borderId="3" xfId="0" applyNumberFormat="1" applyBorder="1" applyAlignment="1">
      <alignment horizontal="center"/>
    </xf>
    <xf numFmtId="3" fontId="0" fillId="0" borderId="0" xfId="0" applyNumberFormat="1"/>
    <xf numFmtId="0" fontId="2" fillId="2" borderId="2" xfId="0" applyFon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164" fontId="2" fillId="0" borderId="2" xfId="0" applyNumberFormat="1" applyFont="1" applyBorder="1"/>
    <xf numFmtId="3" fontId="2" fillId="0" borderId="2" xfId="0" applyNumberFormat="1" applyFont="1" applyBorder="1"/>
    <xf numFmtId="0" fontId="0" fillId="0" borderId="2" xfId="0" applyBorder="1" applyAlignment="1">
      <alignment horizontal="left" indent="1"/>
    </xf>
    <xf numFmtId="9" fontId="0" fillId="0" borderId="2" xfId="0" applyNumberFormat="1" applyBorder="1" applyAlignment="1">
      <alignment horizontal="center"/>
    </xf>
    <xf numFmtId="3" fontId="1" fillId="0" borderId="2" xfId="0" applyNumberFormat="1" applyFont="1" applyBorder="1"/>
    <xf numFmtId="9" fontId="2" fillId="0" borderId="2" xfId="0" applyNumberFormat="1" applyFont="1" applyBorder="1" applyAlignment="1">
      <alignment horizontal="center"/>
    </xf>
    <xf numFmtId="3" fontId="11" fillId="0" borderId="2" xfId="0" applyNumberFormat="1" applyFont="1" applyBorder="1"/>
    <xf numFmtId="0" fontId="4" fillId="0" borderId="0" xfId="0" applyFont="1" applyAlignment="1">
      <alignment horizontal="left"/>
    </xf>
    <xf numFmtId="9" fontId="13" fillId="0" borderId="1" xfId="0" applyNumberFormat="1" applyFont="1" applyBorder="1" applyAlignment="1">
      <alignment horizontal="right"/>
    </xf>
    <xf numFmtId="9" fontId="4" fillId="0" borderId="1" xfId="0" applyNumberFormat="1" applyFont="1" applyBorder="1"/>
    <xf numFmtId="164" fontId="0" fillId="0" borderId="0" xfId="0" applyNumberFormat="1"/>
    <xf numFmtId="3" fontId="14" fillId="0" borderId="2" xfId="0" applyNumberFormat="1" applyFont="1" applyBorder="1"/>
    <xf numFmtId="0" fontId="0" fillId="2" borderId="1" xfId="0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3" fontId="2" fillId="0" borderId="1" xfId="0" applyNumberFormat="1" applyFont="1" applyBorder="1"/>
    <xf numFmtId="0" fontId="2" fillId="0" borderId="1" xfId="0" applyFont="1" applyBorder="1" applyAlignment="1">
      <alignment horizontal="left" indent="1"/>
    </xf>
    <xf numFmtId="0" fontId="0" fillId="0" borderId="1" xfId="0" applyBorder="1" applyAlignment="1">
      <alignment horizontal="left" indent="2"/>
    </xf>
    <xf numFmtId="3" fontId="0" fillId="0" borderId="1" xfId="0" applyNumberFormat="1" applyBorder="1"/>
    <xf numFmtId="0" fontId="0" fillId="0" borderId="1" xfId="0" applyBorder="1" applyAlignment="1">
      <alignment horizontal="left"/>
    </xf>
    <xf numFmtId="0" fontId="15" fillId="2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2" fillId="4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776E2-745D-4A91-837D-D994EA26346D}">
  <sheetPr>
    <tabColor rgb="FF00B0F0"/>
  </sheetPr>
  <dimension ref="A1:H217"/>
  <sheetViews>
    <sheetView tabSelected="1" workbookViewId="0"/>
  </sheetViews>
  <sheetFormatPr defaultRowHeight="15" x14ac:dyDescent="0.25"/>
  <cols>
    <col min="1" max="1" width="61" bestFit="1" customWidth="1"/>
    <col min="2" max="7" width="16.140625" customWidth="1"/>
    <col min="8" max="9" width="15.7109375" customWidth="1"/>
  </cols>
  <sheetData>
    <row r="1" spans="1:4" ht="60" x14ac:dyDescent="0.25">
      <c r="A1" s="1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3" t="s">
        <v>4</v>
      </c>
      <c r="B2" s="4">
        <f>SUM(B11-(B9+B10))</f>
        <v>81</v>
      </c>
      <c r="C2" s="4">
        <f>SUM(C11-(C9+C10))</f>
        <v>64</v>
      </c>
      <c r="D2" s="4">
        <f>SUM(D11-(D9+D10))</f>
        <v>17</v>
      </c>
    </row>
    <row r="3" spans="1:4" x14ac:dyDescent="0.25">
      <c r="A3" s="3" t="s">
        <v>5</v>
      </c>
      <c r="B3" s="5"/>
      <c r="C3" s="5"/>
      <c r="D3" s="5"/>
    </row>
    <row r="4" spans="1:4" x14ac:dyDescent="0.25">
      <c r="A4" s="6" t="s">
        <v>6</v>
      </c>
      <c r="B4" s="4">
        <v>53</v>
      </c>
      <c r="C4" s="4">
        <v>38</v>
      </c>
      <c r="D4" s="4">
        <v>15</v>
      </c>
    </row>
    <row r="5" spans="1:4" x14ac:dyDescent="0.25">
      <c r="A5" s="6" t="s">
        <v>7</v>
      </c>
      <c r="B5" s="4">
        <v>1</v>
      </c>
      <c r="C5" s="4">
        <v>1</v>
      </c>
      <c r="D5" s="4">
        <v>0</v>
      </c>
    </row>
    <row r="6" spans="1:4" x14ac:dyDescent="0.25">
      <c r="A6" s="6" t="s">
        <v>8</v>
      </c>
      <c r="B6" s="4">
        <v>1</v>
      </c>
      <c r="C6" s="4">
        <v>0</v>
      </c>
      <c r="D6" s="4">
        <v>1</v>
      </c>
    </row>
    <row r="7" spans="1:4" x14ac:dyDescent="0.25">
      <c r="A7" s="6" t="s">
        <v>9</v>
      </c>
      <c r="B7" s="4">
        <v>5</v>
      </c>
      <c r="C7" s="4">
        <v>3</v>
      </c>
      <c r="D7" s="4">
        <v>2</v>
      </c>
    </row>
    <row r="8" spans="1:4" x14ac:dyDescent="0.25">
      <c r="A8" s="6" t="s">
        <v>5</v>
      </c>
      <c r="B8" s="4">
        <v>2</v>
      </c>
      <c r="C8" s="4">
        <v>2</v>
      </c>
      <c r="D8" s="4">
        <v>0</v>
      </c>
    </row>
    <row r="9" spans="1:4" x14ac:dyDescent="0.25">
      <c r="A9" s="3" t="s">
        <v>10</v>
      </c>
      <c r="B9" s="4">
        <f>SUM(B4:B8)</f>
        <v>62</v>
      </c>
      <c r="C9" s="4">
        <f>SUM(C4:C8)</f>
        <v>44</v>
      </c>
      <c r="D9" s="4">
        <f>SUM(D4:D8)</f>
        <v>18</v>
      </c>
    </row>
    <row r="10" spans="1:4" x14ac:dyDescent="0.25">
      <c r="A10" s="3" t="s">
        <v>11</v>
      </c>
      <c r="B10" s="4">
        <v>2</v>
      </c>
      <c r="C10" s="4">
        <v>2</v>
      </c>
      <c r="D10" s="4">
        <v>0</v>
      </c>
    </row>
    <row r="11" spans="1:4" x14ac:dyDescent="0.25">
      <c r="A11" s="3" t="s">
        <v>12</v>
      </c>
      <c r="B11" s="4">
        <v>145</v>
      </c>
      <c r="C11" s="4">
        <v>110</v>
      </c>
      <c r="D11" s="4">
        <v>35</v>
      </c>
    </row>
    <row r="12" spans="1:4" x14ac:dyDescent="0.25">
      <c r="A12" s="7" t="s">
        <v>13</v>
      </c>
      <c r="B12" s="8"/>
    </row>
    <row r="16" spans="1:4" ht="60" x14ac:dyDescent="0.25">
      <c r="A16" s="1" t="s">
        <v>14</v>
      </c>
      <c r="B16" s="2" t="s">
        <v>1</v>
      </c>
      <c r="C16" s="2" t="s">
        <v>2</v>
      </c>
      <c r="D16" s="2" t="s">
        <v>3</v>
      </c>
    </row>
    <row r="17" spans="1:6" x14ac:dyDescent="0.25">
      <c r="A17" s="1"/>
      <c r="B17" s="9" t="s">
        <v>15</v>
      </c>
      <c r="C17" s="9" t="s">
        <v>15</v>
      </c>
      <c r="D17" s="9" t="s">
        <v>15</v>
      </c>
    </row>
    <row r="18" spans="1:6" x14ac:dyDescent="0.25">
      <c r="A18" s="10" t="s">
        <v>16</v>
      </c>
      <c r="B18" s="3"/>
      <c r="C18" s="4"/>
      <c r="D18" s="4"/>
    </row>
    <row r="19" spans="1:6" x14ac:dyDescent="0.25">
      <c r="A19" s="11" t="s">
        <v>17</v>
      </c>
      <c r="B19" s="12">
        <v>0.80200000000000005</v>
      </c>
      <c r="C19" s="12">
        <v>0.85899999999999999</v>
      </c>
      <c r="D19" s="12">
        <v>0.58823529411764708</v>
      </c>
    </row>
    <row r="20" spans="1:6" x14ac:dyDescent="0.25">
      <c r="A20" s="11" t="s">
        <v>18</v>
      </c>
      <c r="B20" s="12">
        <v>0.79</v>
      </c>
      <c r="C20" s="12">
        <v>0.84399999999999997</v>
      </c>
      <c r="D20" s="12">
        <v>0.58823529411764708</v>
      </c>
    </row>
    <row r="21" spans="1:6" x14ac:dyDescent="0.25">
      <c r="A21" s="10" t="s">
        <v>19</v>
      </c>
      <c r="B21" s="12"/>
      <c r="C21" s="4"/>
      <c r="D21" s="4"/>
    </row>
    <row r="22" spans="1:6" x14ac:dyDescent="0.25">
      <c r="A22" s="11" t="s">
        <v>17</v>
      </c>
      <c r="B22" s="12">
        <v>0.93827160493827155</v>
      </c>
      <c r="C22" s="12">
        <v>0.9375</v>
      </c>
      <c r="D22" s="12">
        <v>0.94117647058823528</v>
      </c>
    </row>
    <row r="23" spans="1:6" x14ac:dyDescent="0.25">
      <c r="A23" s="11" t="s">
        <v>18</v>
      </c>
      <c r="B23" s="12">
        <v>0.93827160493827155</v>
      </c>
      <c r="C23" s="12">
        <v>0.9375</v>
      </c>
      <c r="D23" s="12">
        <v>0.94117647058823528</v>
      </c>
    </row>
    <row r="24" spans="1:6" x14ac:dyDescent="0.25">
      <c r="A24" s="7" t="s">
        <v>20</v>
      </c>
      <c r="B24" s="8"/>
    </row>
    <row r="28" spans="1:6" ht="30" x14ac:dyDescent="0.25">
      <c r="A28" s="13" t="s">
        <v>21</v>
      </c>
      <c r="B28" s="14" t="s">
        <v>22</v>
      </c>
      <c r="C28" s="15" t="s">
        <v>23</v>
      </c>
      <c r="D28" s="15" t="s">
        <v>24</v>
      </c>
      <c r="E28" s="15" t="s">
        <v>25</v>
      </c>
      <c r="F28" s="15" t="s">
        <v>26</v>
      </c>
    </row>
    <row r="29" spans="1:6" x14ac:dyDescent="0.25">
      <c r="A29" s="16" t="s">
        <v>27</v>
      </c>
      <c r="B29" s="17">
        <v>0.95</v>
      </c>
      <c r="C29" s="18">
        <v>80000</v>
      </c>
      <c r="D29" s="18">
        <v>285000</v>
      </c>
      <c r="E29" s="18">
        <v>145070</v>
      </c>
      <c r="F29" s="18">
        <v>140000</v>
      </c>
    </row>
    <row r="30" spans="1:6" x14ac:dyDescent="0.25">
      <c r="A30" s="16" t="s">
        <v>28</v>
      </c>
      <c r="B30" s="17">
        <v>0.8125</v>
      </c>
      <c r="C30" s="18">
        <v>88000</v>
      </c>
      <c r="D30" s="18">
        <v>190000</v>
      </c>
      <c r="E30" s="18">
        <v>148077</v>
      </c>
      <c r="F30" s="18">
        <v>150000</v>
      </c>
    </row>
    <row r="31" spans="1:6" x14ac:dyDescent="0.25">
      <c r="A31" s="16" t="s">
        <v>29</v>
      </c>
      <c r="B31" s="17">
        <v>0.92105263157894735</v>
      </c>
      <c r="C31" s="18">
        <v>80000</v>
      </c>
      <c r="D31" s="18">
        <v>285000</v>
      </c>
      <c r="E31" s="18">
        <v>145629</v>
      </c>
      <c r="F31" s="18">
        <v>140000</v>
      </c>
    </row>
    <row r="35" spans="1:6" ht="30" x14ac:dyDescent="0.25">
      <c r="A35" s="13" t="s">
        <v>30</v>
      </c>
      <c r="B35" s="14" t="s">
        <v>22</v>
      </c>
      <c r="C35" s="15" t="s">
        <v>23</v>
      </c>
      <c r="D35" s="15" t="s">
        <v>24</v>
      </c>
      <c r="E35" s="15" t="s">
        <v>25</v>
      </c>
      <c r="F35" s="15" t="s">
        <v>26</v>
      </c>
    </row>
    <row r="36" spans="1:6" x14ac:dyDescent="0.25">
      <c r="A36" s="16" t="s">
        <v>27</v>
      </c>
      <c r="B36" s="17">
        <v>0.84210526315789469</v>
      </c>
      <c r="C36" s="18">
        <v>5000</v>
      </c>
      <c r="D36" s="18">
        <v>100000</v>
      </c>
      <c r="E36" s="18">
        <v>28542</v>
      </c>
      <c r="F36" s="18">
        <v>25000</v>
      </c>
    </row>
    <row r="37" spans="1:6" x14ac:dyDescent="0.25">
      <c r="A37" s="16" t="s">
        <v>28</v>
      </c>
      <c r="B37" s="17">
        <v>0.92307692307692313</v>
      </c>
      <c r="C37" s="18">
        <v>20000</v>
      </c>
      <c r="D37" s="18">
        <v>95000</v>
      </c>
      <c r="E37" s="18">
        <v>42083</v>
      </c>
      <c r="F37" s="18">
        <v>30000</v>
      </c>
    </row>
    <row r="38" spans="1:6" x14ac:dyDescent="0.25">
      <c r="A38" s="16" t="s">
        <v>29</v>
      </c>
      <c r="B38" s="17">
        <v>0.8571428571428571</v>
      </c>
      <c r="C38" s="18">
        <v>5000</v>
      </c>
      <c r="D38" s="18">
        <v>100000</v>
      </c>
      <c r="E38" s="18">
        <v>31250</v>
      </c>
      <c r="F38" s="18">
        <v>25000</v>
      </c>
    </row>
    <row r="42" spans="1:6" x14ac:dyDescent="0.25">
      <c r="A42" s="19" t="s">
        <v>31</v>
      </c>
      <c r="B42" s="20" t="s">
        <v>32</v>
      </c>
    </row>
    <row r="43" spans="1:6" ht="17.25" x14ac:dyDescent="0.25">
      <c r="A43" s="19" t="s">
        <v>33</v>
      </c>
      <c r="B43" s="21" t="s">
        <v>34</v>
      </c>
    </row>
    <row r="44" spans="1:6" x14ac:dyDescent="0.25">
      <c r="A44" s="22" t="s">
        <v>35</v>
      </c>
      <c r="B44" s="23">
        <v>0.61111111111111116</v>
      </c>
    </row>
    <row r="45" spans="1:6" x14ac:dyDescent="0.25">
      <c r="A45" s="24" t="s">
        <v>36</v>
      </c>
      <c r="B45" s="25">
        <v>6.9444444444444448E-2</v>
      </c>
    </row>
    <row r="46" spans="1:6" x14ac:dyDescent="0.25">
      <c r="A46" s="24" t="s">
        <v>37</v>
      </c>
      <c r="B46" s="25">
        <v>0.3611111111111111</v>
      </c>
    </row>
    <row r="47" spans="1:6" x14ac:dyDescent="0.25">
      <c r="A47" s="24" t="s">
        <v>38</v>
      </c>
      <c r="B47" s="25">
        <v>1.3888888888888888E-2</v>
      </c>
    </row>
    <row r="48" spans="1:6" x14ac:dyDescent="0.25">
      <c r="A48" s="24" t="s">
        <v>39</v>
      </c>
      <c r="B48" s="25">
        <v>0.1388888888888889</v>
      </c>
    </row>
    <row r="49" spans="1:6" x14ac:dyDescent="0.25">
      <c r="A49" s="24" t="s">
        <v>40</v>
      </c>
      <c r="B49" s="25">
        <v>2.7777777777777776E-2</v>
      </c>
    </row>
    <row r="50" spans="1:6" x14ac:dyDescent="0.25">
      <c r="A50" s="22" t="s">
        <v>41</v>
      </c>
      <c r="B50" s="23">
        <v>0.3888888888888889</v>
      </c>
    </row>
    <row r="51" spans="1:6" x14ac:dyDescent="0.25">
      <c r="A51" s="24" t="s">
        <v>42</v>
      </c>
      <c r="B51" s="25">
        <v>0.125</v>
      </c>
    </row>
    <row r="52" spans="1:6" x14ac:dyDescent="0.25">
      <c r="A52" s="24" t="s">
        <v>43</v>
      </c>
      <c r="B52" s="25">
        <v>0.18055555555555555</v>
      </c>
    </row>
    <row r="53" spans="1:6" x14ac:dyDescent="0.25">
      <c r="A53" s="24" t="s">
        <v>44</v>
      </c>
      <c r="B53" s="25">
        <v>8.3333333333333329E-2</v>
      </c>
    </row>
    <row r="54" spans="1:6" x14ac:dyDescent="0.25">
      <c r="A54" s="26" t="s">
        <v>45</v>
      </c>
    </row>
    <row r="58" spans="1:6" x14ac:dyDescent="0.25">
      <c r="A58" s="1" t="s">
        <v>46</v>
      </c>
      <c r="B58" s="9">
        <v>2021</v>
      </c>
      <c r="C58" s="9">
        <v>2020</v>
      </c>
      <c r="D58" s="9">
        <v>2019</v>
      </c>
      <c r="E58" s="9">
        <v>2018</v>
      </c>
      <c r="F58" s="9">
        <v>2017</v>
      </c>
    </row>
    <row r="59" spans="1:6" x14ac:dyDescent="0.25">
      <c r="A59" s="4" t="s">
        <v>47</v>
      </c>
      <c r="B59" s="27">
        <v>0.26</v>
      </c>
      <c r="C59" s="27">
        <v>0.25</v>
      </c>
      <c r="D59" s="27">
        <v>0.24</v>
      </c>
      <c r="E59" s="27">
        <v>0.21</v>
      </c>
      <c r="F59" s="27">
        <v>0.24</v>
      </c>
    </row>
    <row r="60" spans="1:6" x14ac:dyDescent="0.25">
      <c r="A60" s="4" t="s">
        <v>48</v>
      </c>
      <c r="B60" s="27">
        <v>0.08</v>
      </c>
      <c r="C60" s="27">
        <v>0.04</v>
      </c>
      <c r="D60" s="27">
        <v>0.04</v>
      </c>
      <c r="E60" s="27">
        <v>7.0000000000000007E-2</v>
      </c>
      <c r="F60" s="27">
        <v>0.11</v>
      </c>
    </row>
    <row r="61" spans="1:6" x14ac:dyDescent="0.25">
      <c r="A61" s="4" t="s">
        <v>49</v>
      </c>
      <c r="B61" s="27">
        <v>0</v>
      </c>
      <c r="C61" s="27">
        <v>0.02</v>
      </c>
      <c r="D61" s="27">
        <v>0</v>
      </c>
      <c r="E61" s="27">
        <v>0</v>
      </c>
      <c r="F61" s="27">
        <v>0.01</v>
      </c>
    </row>
    <row r="62" spans="1:6" x14ac:dyDescent="0.25">
      <c r="A62" s="4" t="s">
        <v>50</v>
      </c>
      <c r="B62" s="27">
        <v>0.19</v>
      </c>
      <c r="C62" s="27">
        <v>0.25</v>
      </c>
      <c r="D62" s="27">
        <v>0.3</v>
      </c>
      <c r="E62" s="27">
        <v>0.2</v>
      </c>
      <c r="F62" s="27">
        <v>0.21</v>
      </c>
    </row>
    <row r="63" spans="1:6" x14ac:dyDescent="0.25">
      <c r="A63" s="4" t="s">
        <v>51</v>
      </c>
      <c r="B63" s="27">
        <v>0.12</v>
      </c>
      <c r="C63" s="27">
        <v>7.0000000000000007E-2</v>
      </c>
      <c r="D63" s="27">
        <v>0.05</v>
      </c>
      <c r="E63" s="27">
        <v>0.1</v>
      </c>
      <c r="F63" s="27">
        <v>0.04</v>
      </c>
    </row>
    <row r="64" spans="1:6" x14ac:dyDescent="0.25">
      <c r="A64" s="4" t="s">
        <v>52</v>
      </c>
      <c r="B64" s="27">
        <v>0</v>
      </c>
      <c r="C64" s="27">
        <v>0.06</v>
      </c>
      <c r="D64" s="27">
        <v>0.04</v>
      </c>
      <c r="E64" s="27">
        <v>0.03</v>
      </c>
      <c r="F64" s="27">
        <v>7.0000000000000007E-2</v>
      </c>
    </row>
    <row r="65" spans="1:7" x14ac:dyDescent="0.25">
      <c r="A65" s="4" t="s">
        <v>53</v>
      </c>
      <c r="B65" s="28">
        <v>0</v>
      </c>
      <c r="C65" s="28">
        <v>0</v>
      </c>
      <c r="D65" s="27">
        <v>0.01</v>
      </c>
      <c r="E65" s="27">
        <v>0.03</v>
      </c>
      <c r="F65" s="27">
        <v>0</v>
      </c>
    </row>
    <row r="66" spans="1:7" x14ac:dyDescent="0.25">
      <c r="A66" s="4" t="s">
        <v>54</v>
      </c>
      <c r="B66" s="27">
        <v>0</v>
      </c>
      <c r="C66" s="27">
        <v>0</v>
      </c>
      <c r="D66" s="27">
        <v>0.03</v>
      </c>
      <c r="E66" s="27">
        <v>0.01</v>
      </c>
      <c r="F66" s="27">
        <v>0</v>
      </c>
    </row>
    <row r="67" spans="1:7" x14ac:dyDescent="0.25">
      <c r="A67" s="4" t="s">
        <v>55</v>
      </c>
      <c r="B67" s="28">
        <v>0.01</v>
      </c>
      <c r="C67" s="28">
        <v>0</v>
      </c>
      <c r="D67" s="27">
        <v>0.04</v>
      </c>
      <c r="E67" s="27">
        <v>0.09</v>
      </c>
      <c r="F67" s="27">
        <v>0.03</v>
      </c>
    </row>
    <row r="68" spans="1:7" x14ac:dyDescent="0.25">
      <c r="A68" s="4" t="s">
        <v>56</v>
      </c>
      <c r="B68" s="28">
        <v>0.04</v>
      </c>
      <c r="C68" s="28">
        <v>0.02</v>
      </c>
      <c r="D68" s="27">
        <v>0.01</v>
      </c>
      <c r="E68" s="27">
        <v>0.03</v>
      </c>
      <c r="F68" s="27">
        <v>7.0000000000000007E-2</v>
      </c>
    </row>
    <row r="69" spans="1:7" x14ac:dyDescent="0.25">
      <c r="A69" s="4" t="s">
        <v>57</v>
      </c>
      <c r="B69" s="27">
        <v>0.3</v>
      </c>
      <c r="C69" s="27">
        <v>0.28000000000000003</v>
      </c>
      <c r="D69" s="27">
        <v>0.23</v>
      </c>
      <c r="E69" s="27">
        <v>0.2</v>
      </c>
      <c r="F69" s="27">
        <v>0.19</v>
      </c>
    </row>
    <row r="70" spans="1:7" x14ac:dyDescent="0.25">
      <c r="A70" s="26" t="s">
        <v>58</v>
      </c>
      <c r="D70" s="29"/>
      <c r="F70" s="30"/>
    </row>
    <row r="71" spans="1:7" x14ac:dyDescent="0.25">
      <c r="A71" s="26" t="s">
        <v>59</v>
      </c>
      <c r="F71" s="30"/>
    </row>
    <row r="75" spans="1:7" x14ac:dyDescent="0.25">
      <c r="A75" s="31" t="s">
        <v>60</v>
      </c>
      <c r="B75" s="32"/>
      <c r="C75" s="33" t="s">
        <v>61</v>
      </c>
      <c r="D75" s="33"/>
      <c r="E75" s="33"/>
      <c r="F75" s="33"/>
      <c r="G75" s="13" t="s">
        <v>62</v>
      </c>
    </row>
    <row r="76" spans="1:7" ht="17.25" x14ac:dyDescent="0.25">
      <c r="A76" s="31" t="s">
        <v>63</v>
      </c>
      <c r="B76" s="34" t="s">
        <v>64</v>
      </c>
      <c r="C76" s="34" t="s">
        <v>65</v>
      </c>
      <c r="D76" s="34" t="s">
        <v>66</v>
      </c>
      <c r="E76" s="35" t="s">
        <v>67</v>
      </c>
      <c r="F76" s="34" t="s">
        <v>68</v>
      </c>
      <c r="G76" s="34" t="s">
        <v>69</v>
      </c>
    </row>
    <row r="77" spans="1:7" x14ac:dyDescent="0.25">
      <c r="A77" s="36" t="s">
        <v>47</v>
      </c>
      <c r="B77" s="37">
        <v>0.25675675675675674</v>
      </c>
      <c r="C77" s="38">
        <v>80000</v>
      </c>
      <c r="D77" s="38">
        <v>185000</v>
      </c>
      <c r="E77" s="38">
        <v>151888.88888888888</v>
      </c>
      <c r="F77" s="38">
        <v>165000</v>
      </c>
      <c r="G77" s="38">
        <v>27500</v>
      </c>
    </row>
    <row r="78" spans="1:7" x14ac:dyDescent="0.25">
      <c r="A78" s="36" t="s">
        <v>48</v>
      </c>
      <c r="B78" s="37">
        <v>8.1081081081081086E-2</v>
      </c>
      <c r="C78" s="38">
        <v>110000</v>
      </c>
      <c r="D78" s="38">
        <v>135000</v>
      </c>
      <c r="E78" s="38">
        <v>117833.33333333333</v>
      </c>
      <c r="F78" s="38">
        <v>115000</v>
      </c>
      <c r="G78" s="38">
        <v>20000</v>
      </c>
    </row>
    <row r="79" spans="1:7" x14ac:dyDescent="0.25">
      <c r="A79" s="39" t="s">
        <v>70</v>
      </c>
      <c r="B79" s="17">
        <v>4.0540540540540543E-2</v>
      </c>
      <c r="C79" s="40" t="s">
        <v>71</v>
      </c>
      <c r="D79" s="40" t="s">
        <v>71</v>
      </c>
      <c r="E79" s="40" t="s">
        <v>71</v>
      </c>
      <c r="F79" s="40" t="s">
        <v>71</v>
      </c>
      <c r="G79" s="41"/>
    </row>
    <row r="80" spans="1:7" x14ac:dyDescent="0.25">
      <c r="A80" s="39" t="s">
        <v>72</v>
      </c>
      <c r="B80" s="17">
        <v>2.7027027027027029E-2</v>
      </c>
      <c r="C80" s="40" t="s">
        <v>71</v>
      </c>
      <c r="D80" s="40" t="s">
        <v>71</v>
      </c>
      <c r="E80" s="40" t="s">
        <v>71</v>
      </c>
      <c r="F80" s="40" t="s">
        <v>71</v>
      </c>
      <c r="G80" s="41"/>
    </row>
    <row r="81" spans="1:7" x14ac:dyDescent="0.25">
      <c r="A81" s="39" t="s">
        <v>73</v>
      </c>
      <c r="B81" s="17">
        <v>1.3513513513513514E-2</v>
      </c>
      <c r="C81" s="40" t="s">
        <v>71</v>
      </c>
      <c r="D81" s="40" t="s">
        <v>71</v>
      </c>
      <c r="E81" s="40" t="s">
        <v>71</v>
      </c>
      <c r="F81" s="40" t="s">
        <v>71</v>
      </c>
      <c r="G81" s="41"/>
    </row>
    <row r="82" spans="1:7" x14ac:dyDescent="0.25">
      <c r="A82" s="36" t="s">
        <v>50</v>
      </c>
      <c r="B82" s="37">
        <v>0.1891891891891892</v>
      </c>
      <c r="C82" s="38">
        <v>115000</v>
      </c>
      <c r="D82" s="38">
        <v>285000</v>
      </c>
      <c r="E82" s="38">
        <v>170769.23076923078</v>
      </c>
      <c r="F82" s="38">
        <v>160000</v>
      </c>
      <c r="G82" s="38">
        <v>27500</v>
      </c>
    </row>
    <row r="83" spans="1:7" x14ac:dyDescent="0.25">
      <c r="A83" s="39" t="s">
        <v>74</v>
      </c>
      <c r="B83" s="17">
        <v>2.7027027027027029E-2</v>
      </c>
      <c r="C83" s="40" t="s">
        <v>71</v>
      </c>
      <c r="D83" s="40" t="s">
        <v>71</v>
      </c>
      <c r="E83" s="40" t="s">
        <v>71</v>
      </c>
      <c r="F83" s="40" t="s">
        <v>71</v>
      </c>
      <c r="G83" s="41"/>
    </row>
    <row r="84" spans="1:7" x14ac:dyDescent="0.25">
      <c r="A84" s="39" t="s">
        <v>75</v>
      </c>
      <c r="B84" s="17">
        <v>4.0540540540540543E-2</v>
      </c>
      <c r="C84" s="40" t="s">
        <v>71</v>
      </c>
      <c r="D84" s="40" t="s">
        <v>71</v>
      </c>
      <c r="E84" s="40" t="s">
        <v>71</v>
      </c>
      <c r="F84" s="40" t="s">
        <v>71</v>
      </c>
      <c r="G84" s="41"/>
    </row>
    <row r="85" spans="1:7" x14ac:dyDescent="0.25">
      <c r="A85" s="39" t="s">
        <v>76</v>
      </c>
      <c r="B85" s="17">
        <v>1.3513513513513514E-2</v>
      </c>
      <c r="C85" s="40" t="s">
        <v>71</v>
      </c>
      <c r="D85" s="40" t="s">
        <v>71</v>
      </c>
      <c r="E85" s="40" t="s">
        <v>71</v>
      </c>
      <c r="F85" s="40" t="s">
        <v>71</v>
      </c>
      <c r="G85" s="41"/>
    </row>
    <row r="86" spans="1:7" x14ac:dyDescent="0.25">
      <c r="A86" s="39" t="s">
        <v>77</v>
      </c>
      <c r="B86" s="17">
        <v>9.45945945945946E-2</v>
      </c>
      <c r="C86" s="40" t="s">
        <v>71</v>
      </c>
      <c r="D86" s="40" t="s">
        <v>71</v>
      </c>
      <c r="E86" s="40" t="s">
        <v>71</v>
      </c>
      <c r="F86" s="40" t="s">
        <v>71</v>
      </c>
      <c r="G86" s="41"/>
    </row>
    <row r="87" spans="1:7" x14ac:dyDescent="0.25">
      <c r="A87" s="39" t="s">
        <v>78</v>
      </c>
      <c r="B87" s="17">
        <v>1.3513513513513514E-2</v>
      </c>
      <c r="C87" s="40" t="s">
        <v>71</v>
      </c>
      <c r="D87" s="40" t="s">
        <v>71</v>
      </c>
      <c r="E87" s="40" t="s">
        <v>71</v>
      </c>
      <c r="F87" s="40" t="s">
        <v>71</v>
      </c>
      <c r="G87" s="18"/>
    </row>
    <row r="88" spans="1:7" x14ac:dyDescent="0.25">
      <c r="A88" s="36" t="s">
        <v>51</v>
      </c>
      <c r="B88" s="37">
        <v>0.12162162162162163</v>
      </c>
      <c r="C88" s="38">
        <v>88000</v>
      </c>
      <c r="D88" s="38">
        <v>151000</v>
      </c>
      <c r="E88" s="38">
        <v>126750</v>
      </c>
      <c r="F88" s="38">
        <v>130000</v>
      </c>
      <c r="G88" s="38">
        <v>30000</v>
      </c>
    </row>
    <row r="89" spans="1:7" x14ac:dyDescent="0.25">
      <c r="A89" s="39" t="s">
        <v>79</v>
      </c>
      <c r="B89" s="17">
        <v>2.7027027027027029E-2</v>
      </c>
      <c r="C89" s="40" t="s">
        <v>71</v>
      </c>
      <c r="D89" s="40" t="s">
        <v>71</v>
      </c>
      <c r="E89" s="40" t="s">
        <v>71</v>
      </c>
      <c r="F89" s="40" t="s">
        <v>71</v>
      </c>
      <c r="G89" s="41"/>
    </row>
    <row r="90" spans="1:7" x14ac:dyDescent="0.25">
      <c r="A90" s="39" t="s">
        <v>80</v>
      </c>
      <c r="B90" s="17">
        <v>1.3513513513513514E-2</v>
      </c>
      <c r="C90" s="40" t="s">
        <v>71</v>
      </c>
      <c r="D90" s="40" t="s">
        <v>71</v>
      </c>
      <c r="E90" s="40" t="s">
        <v>71</v>
      </c>
      <c r="F90" s="40" t="s">
        <v>71</v>
      </c>
      <c r="G90" s="41"/>
    </row>
    <row r="91" spans="1:7" x14ac:dyDescent="0.25">
      <c r="A91" s="39" t="s">
        <v>81</v>
      </c>
      <c r="B91" s="17">
        <v>1.3513513513513514E-2</v>
      </c>
      <c r="C91" s="40" t="s">
        <v>71</v>
      </c>
      <c r="D91" s="40" t="s">
        <v>71</v>
      </c>
      <c r="E91" s="40" t="s">
        <v>71</v>
      </c>
      <c r="F91" s="40" t="s">
        <v>71</v>
      </c>
      <c r="G91" s="18"/>
    </row>
    <row r="92" spans="1:7" x14ac:dyDescent="0.25">
      <c r="A92" s="39" t="s">
        <v>82</v>
      </c>
      <c r="B92" s="17">
        <v>1.3513513513513514E-2</v>
      </c>
      <c r="C92" s="40" t="s">
        <v>71</v>
      </c>
      <c r="D92" s="40" t="s">
        <v>71</v>
      </c>
      <c r="E92" s="40" t="s">
        <v>71</v>
      </c>
      <c r="F92" s="40" t="s">
        <v>71</v>
      </c>
      <c r="G92" s="41"/>
    </row>
    <row r="93" spans="1:7" x14ac:dyDescent="0.25">
      <c r="A93" s="39" t="s">
        <v>83</v>
      </c>
      <c r="B93" s="17">
        <v>5.4054054054054057E-2</v>
      </c>
      <c r="C93" s="18">
        <v>88000</v>
      </c>
      <c r="D93" s="18">
        <v>151000</v>
      </c>
      <c r="E93" s="18">
        <v>127250</v>
      </c>
      <c r="F93" s="18">
        <v>135000</v>
      </c>
      <c r="G93" s="18">
        <v>32500</v>
      </c>
    </row>
    <row r="94" spans="1:7" x14ac:dyDescent="0.25">
      <c r="A94" s="36" t="s">
        <v>55</v>
      </c>
      <c r="B94" s="37">
        <v>1.3513513513513514E-2</v>
      </c>
      <c r="C94" s="42" t="s">
        <v>71</v>
      </c>
      <c r="D94" s="42" t="s">
        <v>71</v>
      </c>
      <c r="E94" s="42" t="s">
        <v>71</v>
      </c>
      <c r="F94" s="42" t="s">
        <v>71</v>
      </c>
      <c r="G94" s="43"/>
    </row>
    <row r="95" spans="1:7" x14ac:dyDescent="0.25">
      <c r="A95" s="36" t="s">
        <v>56</v>
      </c>
      <c r="B95" s="37">
        <v>4.0540540540540543E-2</v>
      </c>
      <c r="C95" s="42" t="s">
        <v>71</v>
      </c>
      <c r="D95" s="42" t="s">
        <v>71</v>
      </c>
      <c r="E95" s="42" t="s">
        <v>71</v>
      </c>
      <c r="F95" s="42" t="s">
        <v>71</v>
      </c>
      <c r="G95" s="43"/>
    </row>
    <row r="96" spans="1:7" x14ac:dyDescent="0.25">
      <c r="A96" s="36" t="s">
        <v>57</v>
      </c>
      <c r="B96" s="37">
        <v>0.29729729729729731</v>
      </c>
      <c r="C96" s="38">
        <v>120000</v>
      </c>
      <c r="D96" s="38">
        <v>190000</v>
      </c>
      <c r="E96" s="38">
        <v>142809.52380952382</v>
      </c>
      <c r="F96" s="38">
        <v>140000</v>
      </c>
      <c r="G96" s="38">
        <v>30000</v>
      </c>
    </row>
    <row r="97" spans="1:7" x14ac:dyDescent="0.25">
      <c r="A97" s="39" t="s">
        <v>84</v>
      </c>
      <c r="B97" s="17">
        <v>1.3513513513513514E-2</v>
      </c>
      <c r="C97" s="40" t="s">
        <v>71</v>
      </c>
      <c r="D97" s="40" t="s">
        <v>71</v>
      </c>
      <c r="E97" s="40" t="s">
        <v>71</v>
      </c>
      <c r="F97" s="40" t="s">
        <v>71</v>
      </c>
      <c r="G97" s="41"/>
    </row>
    <row r="98" spans="1:7" x14ac:dyDescent="0.25">
      <c r="A98" s="39" t="s">
        <v>85</v>
      </c>
      <c r="B98" s="17">
        <v>1.3513513513513514E-2</v>
      </c>
      <c r="C98" s="40" t="s">
        <v>71</v>
      </c>
      <c r="D98" s="40" t="s">
        <v>71</v>
      </c>
      <c r="E98" s="40" t="s">
        <v>71</v>
      </c>
      <c r="F98" s="40" t="s">
        <v>71</v>
      </c>
      <c r="G98" s="41"/>
    </row>
    <row r="99" spans="1:7" x14ac:dyDescent="0.25">
      <c r="A99" s="39" t="s">
        <v>86</v>
      </c>
      <c r="B99" s="17">
        <v>9.45945945945946E-2</v>
      </c>
      <c r="C99" s="18">
        <v>126000</v>
      </c>
      <c r="D99" s="18">
        <v>190000</v>
      </c>
      <c r="E99" s="18">
        <v>154428.57142857142</v>
      </c>
      <c r="F99" s="18">
        <v>155000</v>
      </c>
      <c r="G99" s="18">
        <v>25000</v>
      </c>
    </row>
    <row r="100" spans="1:7" x14ac:dyDescent="0.25">
      <c r="A100" s="39" t="s">
        <v>87</v>
      </c>
      <c r="B100" s="17">
        <v>8.1081081081081086E-2</v>
      </c>
      <c r="C100" s="18">
        <v>130000</v>
      </c>
      <c r="D100" s="18">
        <v>144000</v>
      </c>
      <c r="E100" s="18">
        <v>137166.66666666666</v>
      </c>
      <c r="F100" s="18">
        <v>137500</v>
      </c>
      <c r="G100" s="18">
        <v>70000</v>
      </c>
    </row>
    <row r="101" spans="1:7" x14ac:dyDescent="0.25">
      <c r="A101" s="39" t="s">
        <v>88</v>
      </c>
      <c r="B101" s="17">
        <v>1.3513513513513514E-2</v>
      </c>
      <c r="C101" s="40" t="s">
        <v>71</v>
      </c>
      <c r="D101" s="40" t="s">
        <v>71</v>
      </c>
      <c r="E101" s="40" t="s">
        <v>71</v>
      </c>
      <c r="F101" s="40" t="s">
        <v>71</v>
      </c>
      <c r="G101" s="18"/>
    </row>
    <row r="102" spans="1:7" x14ac:dyDescent="0.25">
      <c r="A102" s="39" t="s">
        <v>89</v>
      </c>
      <c r="B102" s="17">
        <v>8.1081081081081086E-2</v>
      </c>
      <c r="C102" s="18">
        <v>120000</v>
      </c>
      <c r="D102" s="18">
        <v>160000</v>
      </c>
      <c r="E102" s="18">
        <v>138000</v>
      </c>
      <c r="F102" s="18">
        <v>140000</v>
      </c>
      <c r="G102" s="18">
        <v>37500</v>
      </c>
    </row>
    <row r="103" spans="1:7" x14ac:dyDescent="0.25">
      <c r="A103" s="44" t="s">
        <v>90</v>
      </c>
    </row>
    <row r="104" spans="1:7" x14ac:dyDescent="0.25">
      <c r="A104" s="44" t="s">
        <v>91</v>
      </c>
    </row>
    <row r="105" spans="1:7" x14ac:dyDescent="0.25">
      <c r="A105" s="26" t="s">
        <v>92</v>
      </c>
    </row>
    <row r="106" spans="1:7" x14ac:dyDescent="0.25">
      <c r="A106" s="26"/>
    </row>
    <row r="107" spans="1:7" x14ac:dyDescent="0.25">
      <c r="A107" s="26"/>
    </row>
    <row r="109" spans="1:7" x14ac:dyDescent="0.25">
      <c r="A109" s="1" t="s">
        <v>93</v>
      </c>
      <c r="B109" s="9">
        <v>2021</v>
      </c>
      <c r="C109" s="9">
        <v>2020</v>
      </c>
      <c r="D109" s="9">
        <v>2019</v>
      </c>
      <c r="E109" s="9">
        <v>2018</v>
      </c>
      <c r="F109" s="9">
        <v>2017</v>
      </c>
    </row>
    <row r="110" spans="1:7" x14ac:dyDescent="0.25">
      <c r="A110" s="4" t="s">
        <v>94</v>
      </c>
      <c r="B110" s="28">
        <v>0.01</v>
      </c>
      <c r="C110" s="28">
        <v>0.02</v>
      </c>
      <c r="D110" s="27">
        <v>0</v>
      </c>
      <c r="E110" s="27">
        <v>0</v>
      </c>
      <c r="F110" s="27">
        <v>7.0000000000000007E-2</v>
      </c>
    </row>
    <row r="111" spans="1:7" x14ac:dyDescent="0.25">
      <c r="A111" s="4" t="s">
        <v>47</v>
      </c>
      <c r="B111" s="27">
        <v>0.23</v>
      </c>
      <c r="C111" s="27">
        <v>0.28999999999999998</v>
      </c>
      <c r="D111" s="27">
        <v>0.28000000000000003</v>
      </c>
      <c r="E111" s="27">
        <v>0.27</v>
      </c>
      <c r="F111" s="27">
        <v>0.26</v>
      </c>
    </row>
    <row r="112" spans="1:7" x14ac:dyDescent="0.25">
      <c r="A112" s="4" t="s">
        <v>95</v>
      </c>
      <c r="B112" s="27">
        <v>0.08</v>
      </c>
      <c r="C112" s="27">
        <v>0.1</v>
      </c>
      <c r="D112" s="27">
        <v>0.05</v>
      </c>
      <c r="E112" s="27">
        <v>0.06</v>
      </c>
      <c r="F112" s="27">
        <v>0.09</v>
      </c>
    </row>
    <row r="113" spans="1:7" x14ac:dyDescent="0.25">
      <c r="A113" s="4" t="s">
        <v>96</v>
      </c>
      <c r="B113" s="27">
        <v>0.27</v>
      </c>
      <c r="C113" s="27">
        <v>0.24</v>
      </c>
      <c r="D113" s="27">
        <v>0.37</v>
      </c>
      <c r="E113" s="27">
        <v>0.32</v>
      </c>
      <c r="F113" s="27">
        <v>0.28999999999999998</v>
      </c>
    </row>
    <row r="114" spans="1:7" x14ac:dyDescent="0.25">
      <c r="A114" s="4" t="s">
        <v>97</v>
      </c>
      <c r="B114" s="27">
        <v>0.16</v>
      </c>
      <c r="C114" s="27">
        <v>0.15</v>
      </c>
      <c r="D114" s="27">
        <v>0.04</v>
      </c>
      <c r="E114" s="27">
        <v>0.09</v>
      </c>
      <c r="F114" s="27">
        <v>0.09</v>
      </c>
    </row>
    <row r="115" spans="1:7" x14ac:dyDescent="0.25">
      <c r="A115" s="4" t="s">
        <v>98</v>
      </c>
      <c r="B115" s="45">
        <v>0</v>
      </c>
      <c r="C115" s="45">
        <v>0</v>
      </c>
      <c r="D115" s="27">
        <v>0</v>
      </c>
      <c r="E115" s="27">
        <v>0.01</v>
      </c>
      <c r="F115" s="27">
        <v>0</v>
      </c>
    </row>
    <row r="116" spans="1:7" x14ac:dyDescent="0.25">
      <c r="A116" s="4" t="s">
        <v>99</v>
      </c>
      <c r="B116" s="27">
        <v>0.09</v>
      </c>
      <c r="C116" s="27">
        <v>0.09</v>
      </c>
      <c r="D116" s="27">
        <v>0.15</v>
      </c>
      <c r="E116" s="27">
        <v>0.13</v>
      </c>
      <c r="F116" s="27">
        <v>0.11</v>
      </c>
    </row>
    <row r="117" spans="1:7" x14ac:dyDescent="0.25">
      <c r="A117" s="4" t="s">
        <v>100</v>
      </c>
      <c r="B117" s="27">
        <v>0.03</v>
      </c>
      <c r="C117" s="27">
        <v>0.02</v>
      </c>
      <c r="D117" s="27">
        <v>0.01</v>
      </c>
      <c r="E117" s="27">
        <v>0</v>
      </c>
      <c r="F117" s="27">
        <v>0.04</v>
      </c>
    </row>
    <row r="118" spans="1:7" x14ac:dyDescent="0.25">
      <c r="A118" s="4" t="s">
        <v>101</v>
      </c>
      <c r="B118" s="27">
        <v>0.03</v>
      </c>
      <c r="C118" s="27">
        <v>0.03</v>
      </c>
      <c r="D118" s="27">
        <v>0.03</v>
      </c>
      <c r="E118" s="27">
        <v>0.04</v>
      </c>
      <c r="F118" s="27">
        <v>0.03</v>
      </c>
    </row>
    <row r="119" spans="1:7" x14ac:dyDescent="0.25">
      <c r="A119" s="4" t="s">
        <v>57</v>
      </c>
      <c r="B119" s="27">
        <v>0.09</v>
      </c>
      <c r="C119" s="27">
        <v>7.0000000000000007E-2</v>
      </c>
      <c r="D119" s="27">
        <v>0.06</v>
      </c>
      <c r="E119" s="27">
        <v>0.09</v>
      </c>
      <c r="F119" s="27">
        <v>0.03</v>
      </c>
    </row>
    <row r="120" spans="1:7" x14ac:dyDescent="0.25">
      <c r="A120" s="26" t="s">
        <v>58</v>
      </c>
    </row>
    <row r="121" spans="1:7" x14ac:dyDescent="0.25">
      <c r="A121" s="46" t="s">
        <v>102</v>
      </c>
    </row>
    <row r="125" spans="1:7" x14ac:dyDescent="0.25">
      <c r="A125" s="31" t="s">
        <v>60</v>
      </c>
      <c r="B125" s="32"/>
      <c r="C125" s="33" t="s">
        <v>61</v>
      </c>
      <c r="D125" s="33"/>
      <c r="E125" s="33"/>
      <c r="F125" s="33"/>
      <c r="G125" s="13" t="s">
        <v>62</v>
      </c>
    </row>
    <row r="126" spans="1:7" ht="17.25" x14ac:dyDescent="0.25">
      <c r="A126" s="31" t="s">
        <v>103</v>
      </c>
      <c r="B126" s="34" t="s">
        <v>64</v>
      </c>
      <c r="C126" s="34" t="s">
        <v>65</v>
      </c>
      <c r="D126" s="34" t="s">
        <v>66</v>
      </c>
      <c r="E126" s="35" t="s">
        <v>67</v>
      </c>
      <c r="F126" s="34" t="s">
        <v>68</v>
      </c>
      <c r="G126" s="34" t="s">
        <v>69</v>
      </c>
    </row>
    <row r="127" spans="1:7" x14ac:dyDescent="0.25">
      <c r="A127" s="36" t="s">
        <v>94</v>
      </c>
      <c r="B127" s="37">
        <v>1.3513513513513514E-2</v>
      </c>
      <c r="C127" s="42" t="s">
        <v>71</v>
      </c>
      <c r="D127" s="42" t="s">
        <v>71</v>
      </c>
      <c r="E127" s="42" t="s">
        <v>71</v>
      </c>
      <c r="F127" s="42" t="s">
        <v>71</v>
      </c>
      <c r="G127" s="16"/>
    </row>
    <row r="128" spans="1:7" x14ac:dyDescent="0.25">
      <c r="A128" s="36" t="s">
        <v>47</v>
      </c>
      <c r="B128" s="37">
        <v>0.22972972972972974</v>
      </c>
      <c r="C128" s="38">
        <v>80000</v>
      </c>
      <c r="D128" s="38">
        <v>173000</v>
      </c>
      <c r="E128" s="38">
        <v>150250</v>
      </c>
      <c r="F128" s="38">
        <v>162500</v>
      </c>
      <c r="G128" s="38">
        <v>30000</v>
      </c>
    </row>
    <row r="129" spans="1:8" x14ac:dyDescent="0.25">
      <c r="A129" s="36" t="s">
        <v>95</v>
      </c>
      <c r="B129" s="37">
        <v>8.1081081081081086E-2</v>
      </c>
      <c r="C129" s="38">
        <v>115000</v>
      </c>
      <c r="D129" s="38">
        <v>150000</v>
      </c>
      <c r="E129" s="38">
        <v>139166.66666666666</v>
      </c>
      <c r="F129" s="38">
        <v>142500</v>
      </c>
      <c r="G129" s="38">
        <v>20000</v>
      </c>
    </row>
    <row r="130" spans="1:8" x14ac:dyDescent="0.25">
      <c r="A130" s="36" t="s">
        <v>96</v>
      </c>
      <c r="B130" s="37">
        <v>0.27027027027027029</v>
      </c>
      <c r="C130" s="38">
        <v>115000</v>
      </c>
      <c r="D130" s="38">
        <v>285000</v>
      </c>
      <c r="E130" s="38">
        <v>162263.15789473685</v>
      </c>
      <c r="F130" s="38">
        <v>157000</v>
      </c>
      <c r="G130" s="38">
        <v>30000</v>
      </c>
    </row>
    <row r="131" spans="1:8" x14ac:dyDescent="0.25">
      <c r="A131" s="39" t="s">
        <v>104</v>
      </c>
      <c r="B131" s="17">
        <v>1.3513513513513514E-2</v>
      </c>
      <c r="C131" s="40" t="s">
        <v>71</v>
      </c>
      <c r="D131" s="40" t="s">
        <v>71</v>
      </c>
      <c r="E131" s="40" t="s">
        <v>71</v>
      </c>
      <c r="F131" s="40" t="s">
        <v>71</v>
      </c>
      <c r="G131" s="41"/>
    </row>
    <row r="132" spans="1:8" x14ac:dyDescent="0.25">
      <c r="A132" s="39" t="s">
        <v>105</v>
      </c>
      <c r="B132" s="17">
        <v>6.7567567567567571E-2</v>
      </c>
      <c r="C132" s="18">
        <v>115000</v>
      </c>
      <c r="D132" s="18">
        <v>160000</v>
      </c>
      <c r="E132" s="18">
        <v>132200</v>
      </c>
      <c r="F132" s="18">
        <v>130000</v>
      </c>
      <c r="G132" s="18">
        <v>27500</v>
      </c>
    </row>
    <row r="133" spans="1:8" x14ac:dyDescent="0.25">
      <c r="A133" s="39" t="s">
        <v>106</v>
      </c>
      <c r="B133" s="17">
        <v>4.0540540540540543E-2</v>
      </c>
      <c r="C133" s="40" t="s">
        <v>71</v>
      </c>
      <c r="D133" s="40" t="s">
        <v>71</v>
      </c>
      <c r="E133" s="40" t="s">
        <v>71</v>
      </c>
      <c r="F133" s="40" t="s">
        <v>71</v>
      </c>
      <c r="G133" s="41"/>
    </row>
    <row r="134" spans="1:8" x14ac:dyDescent="0.25">
      <c r="A134" s="39" t="s">
        <v>76</v>
      </c>
      <c r="B134" s="17">
        <v>1.3513513513513514E-2</v>
      </c>
      <c r="C134" s="40" t="s">
        <v>71</v>
      </c>
      <c r="D134" s="40" t="s">
        <v>71</v>
      </c>
      <c r="E134" s="40" t="s">
        <v>71</v>
      </c>
      <c r="F134" s="40" t="s">
        <v>71</v>
      </c>
      <c r="G134" s="41"/>
    </row>
    <row r="135" spans="1:8" x14ac:dyDescent="0.25">
      <c r="A135" s="39" t="s">
        <v>107</v>
      </c>
      <c r="B135" s="17">
        <v>2.7027027027027029E-2</v>
      </c>
      <c r="C135" s="40" t="s">
        <v>71</v>
      </c>
      <c r="D135" s="40" t="s">
        <v>71</v>
      </c>
      <c r="E135" s="40" t="s">
        <v>71</v>
      </c>
      <c r="F135" s="40" t="s">
        <v>71</v>
      </c>
      <c r="G135" s="41"/>
      <c r="H135" s="47"/>
    </row>
    <row r="136" spans="1:8" x14ac:dyDescent="0.25">
      <c r="A136" s="39" t="s">
        <v>77</v>
      </c>
      <c r="B136" s="17">
        <v>8.1081081081081086E-2</v>
      </c>
      <c r="C136" s="18">
        <v>125000</v>
      </c>
      <c r="D136" s="18">
        <v>285000</v>
      </c>
      <c r="E136" s="18">
        <v>190000</v>
      </c>
      <c r="F136" s="18">
        <v>175000</v>
      </c>
      <c r="G136" s="41"/>
    </row>
    <row r="137" spans="1:8" x14ac:dyDescent="0.25">
      <c r="A137" s="39" t="s">
        <v>55</v>
      </c>
      <c r="B137" s="17">
        <v>1.3513513513513514E-2</v>
      </c>
      <c r="C137" s="40" t="s">
        <v>71</v>
      </c>
      <c r="D137" s="40" t="s">
        <v>71</v>
      </c>
      <c r="E137" s="40" t="s">
        <v>71</v>
      </c>
      <c r="F137" s="40" t="s">
        <v>71</v>
      </c>
      <c r="G137" s="41"/>
    </row>
    <row r="138" spans="1:8" x14ac:dyDescent="0.25">
      <c r="A138" s="39" t="s">
        <v>78</v>
      </c>
      <c r="B138" s="17">
        <v>1.3513513513513514E-2</v>
      </c>
      <c r="C138" s="40" t="s">
        <v>71</v>
      </c>
      <c r="D138" s="40" t="s">
        <v>71</v>
      </c>
      <c r="E138" s="40" t="s">
        <v>71</v>
      </c>
      <c r="F138" s="40" t="s">
        <v>71</v>
      </c>
      <c r="G138" s="18"/>
    </row>
    <row r="139" spans="1:8" x14ac:dyDescent="0.25">
      <c r="A139" s="36" t="s">
        <v>97</v>
      </c>
      <c r="B139" s="37">
        <v>0.16216216216216217</v>
      </c>
      <c r="C139" s="38">
        <v>88000</v>
      </c>
      <c r="D139" s="38">
        <v>165000</v>
      </c>
      <c r="E139" s="38">
        <v>127083.33333333333</v>
      </c>
      <c r="F139" s="38">
        <v>130000</v>
      </c>
      <c r="G139" s="38">
        <v>25000</v>
      </c>
    </row>
    <row r="140" spans="1:8" x14ac:dyDescent="0.25">
      <c r="A140" s="36" t="s">
        <v>99</v>
      </c>
      <c r="B140" s="37">
        <v>9.45945945945946E-2</v>
      </c>
      <c r="C140" s="38">
        <v>110000</v>
      </c>
      <c r="D140" s="38">
        <v>140000</v>
      </c>
      <c r="E140" s="38">
        <v>126666.66666666667</v>
      </c>
      <c r="F140" s="38">
        <v>127500</v>
      </c>
      <c r="G140" s="38">
        <v>20000</v>
      </c>
    </row>
    <row r="141" spans="1:8" x14ac:dyDescent="0.25">
      <c r="A141" s="39" t="s">
        <v>108</v>
      </c>
      <c r="B141" s="17">
        <v>4.0540540540540543E-2</v>
      </c>
      <c r="C141" s="40" t="s">
        <v>71</v>
      </c>
      <c r="D141" s="40" t="s">
        <v>71</v>
      </c>
      <c r="E141" s="40" t="s">
        <v>71</v>
      </c>
      <c r="F141" s="40" t="s">
        <v>71</v>
      </c>
      <c r="G141" s="41"/>
    </row>
    <row r="142" spans="1:8" x14ac:dyDescent="0.25">
      <c r="A142" s="39" t="s">
        <v>109</v>
      </c>
      <c r="B142" s="17">
        <v>1.3513513513513514E-2</v>
      </c>
      <c r="C142" s="40" t="s">
        <v>71</v>
      </c>
      <c r="D142" s="40" t="s">
        <v>71</v>
      </c>
      <c r="E142" s="40" t="s">
        <v>71</v>
      </c>
      <c r="F142" s="40" t="s">
        <v>71</v>
      </c>
      <c r="G142" s="41"/>
    </row>
    <row r="143" spans="1:8" x14ac:dyDescent="0.25">
      <c r="A143" s="39" t="s">
        <v>110</v>
      </c>
      <c r="B143" s="17">
        <v>4.0540540540540543E-2</v>
      </c>
      <c r="C143" s="40" t="s">
        <v>71</v>
      </c>
      <c r="D143" s="40" t="s">
        <v>71</v>
      </c>
      <c r="E143" s="40" t="s">
        <v>71</v>
      </c>
      <c r="F143" s="40" t="s">
        <v>71</v>
      </c>
      <c r="G143" s="41"/>
    </row>
    <row r="144" spans="1:8" x14ac:dyDescent="0.25">
      <c r="A144" s="36" t="s">
        <v>100</v>
      </c>
      <c r="B144" s="37">
        <v>2.7027027027027029E-2</v>
      </c>
      <c r="C144" s="42" t="s">
        <v>71</v>
      </c>
      <c r="D144" s="42" t="s">
        <v>71</v>
      </c>
      <c r="E144" s="42" t="s">
        <v>71</v>
      </c>
      <c r="F144" s="42" t="s">
        <v>71</v>
      </c>
      <c r="G144" s="43"/>
    </row>
    <row r="145" spans="1:7" x14ac:dyDescent="0.25">
      <c r="A145" s="36" t="s">
        <v>101</v>
      </c>
      <c r="B145" s="37">
        <v>2.7027027027027029E-2</v>
      </c>
      <c r="C145" s="42" t="s">
        <v>71</v>
      </c>
      <c r="D145" s="42" t="s">
        <v>71</v>
      </c>
      <c r="E145" s="42" t="s">
        <v>71</v>
      </c>
      <c r="F145" s="42" t="s">
        <v>71</v>
      </c>
      <c r="G145" s="43"/>
    </row>
    <row r="146" spans="1:7" x14ac:dyDescent="0.25">
      <c r="A146" s="39" t="s">
        <v>111</v>
      </c>
      <c r="B146" s="17">
        <v>1.3513513513513514E-2</v>
      </c>
      <c r="C146" s="40" t="s">
        <v>71</v>
      </c>
      <c r="D146" s="40" t="s">
        <v>71</v>
      </c>
      <c r="E146" s="40" t="s">
        <v>71</v>
      </c>
      <c r="F146" s="40" t="s">
        <v>71</v>
      </c>
      <c r="G146" s="48"/>
    </row>
    <row r="147" spans="1:7" x14ac:dyDescent="0.25">
      <c r="A147" s="39" t="s">
        <v>101</v>
      </c>
      <c r="B147" s="17">
        <v>1.3513513513513514E-2</v>
      </c>
      <c r="C147" s="40" t="s">
        <v>71</v>
      </c>
      <c r="D147" s="40" t="s">
        <v>71</v>
      </c>
      <c r="E147" s="40" t="s">
        <v>71</v>
      </c>
      <c r="F147" s="40" t="s">
        <v>71</v>
      </c>
      <c r="G147" s="48"/>
    </row>
    <row r="148" spans="1:7" x14ac:dyDescent="0.25">
      <c r="A148" s="36" t="s">
        <v>57</v>
      </c>
      <c r="B148" s="37">
        <v>9.45945945945946E-2</v>
      </c>
      <c r="C148" s="38">
        <v>120000</v>
      </c>
      <c r="D148" s="38">
        <v>190000</v>
      </c>
      <c r="E148" s="38">
        <v>150142.85714285713</v>
      </c>
      <c r="F148" s="38">
        <v>144000</v>
      </c>
      <c r="G148" s="38">
        <v>70000</v>
      </c>
    </row>
    <row r="149" spans="1:7" x14ac:dyDescent="0.25">
      <c r="A149" s="39" t="s">
        <v>112</v>
      </c>
      <c r="B149" s="17">
        <v>1.3513513513513514E-2</v>
      </c>
      <c r="C149" s="40" t="s">
        <v>71</v>
      </c>
      <c r="D149" s="40" t="s">
        <v>71</v>
      </c>
      <c r="E149" s="40" t="s">
        <v>71</v>
      </c>
      <c r="F149" s="40" t="s">
        <v>71</v>
      </c>
      <c r="G149" s="41"/>
    </row>
    <row r="150" spans="1:7" x14ac:dyDescent="0.25">
      <c r="A150" s="39" t="s">
        <v>113</v>
      </c>
      <c r="B150" s="17">
        <v>8.1081081081081086E-2</v>
      </c>
      <c r="C150" s="18">
        <v>120000</v>
      </c>
      <c r="D150" s="18">
        <v>190000</v>
      </c>
      <c r="E150" s="18">
        <v>146333.33333333334</v>
      </c>
      <c r="F150" s="18">
        <v>144000</v>
      </c>
      <c r="G150" s="18">
        <v>82500</v>
      </c>
    </row>
    <row r="151" spans="1:7" x14ac:dyDescent="0.25">
      <c r="A151" s="44" t="s">
        <v>90</v>
      </c>
    </row>
    <row r="152" spans="1:7" x14ac:dyDescent="0.25">
      <c r="A152" s="44" t="s">
        <v>114</v>
      </c>
    </row>
    <row r="153" spans="1:7" x14ac:dyDescent="0.25">
      <c r="A153" s="26" t="s">
        <v>92</v>
      </c>
    </row>
    <row r="154" spans="1:7" x14ac:dyDescent="0.25">
      <c r="A154" s="26"/>
    </row>
    <row r="155" spans="1:7" x14ac:dyDescent="0.25">
      <c r="A155" s="26"/>
    </row>
    <row r="157" spans="1:7" x14ac:dyDescent="0.25">
      <c r="A157" s="19" t="s">
        <v>60</v>
      </c>
      <c r="B157" s="49"/>
      <c r="C157" s="50" t="s">
        <v>61</v>
      </c>
      <c r="D157" s="50"/>
      <c r="E157" s="50"/>
      <c r="F157" s="50"/>
    </row>
    <row r="158" spans="1:7" x14ac:dyDescent="0.25">
      <c r="A158" s="19" t="s">
        <v>115</v>
      </c>
      <c r="B158" s="21" t="s">
        <v>64</v>
      </c>
      <c r="C158" s="21" t="s">
        <v>65</v>
      </c>
      <c r="D158" s="21" t="s">
        <v>66</v>
      </c>
      <c r="E158" s="51" t="s">
        <v>67</v>
      </c>
      <c r="F158" s="21" t="s">
        <v>68</v>
      </c>
    </row>
    <row r="159" spans="1:7" x14ac:dyDescent="0.25">
      <c r="A159" s="22" t="s">
        <v>116</v>
      </c>
      <c r="B159" s="23">
        <v>4.1095890410958902E-2</v>
      </c>
      <c r="C159" s="52" t="s">
        <v>71</v>
      </c>
      <c r="D159" s="52" t="s">
        <v>71</v>
      </c>
      <c r="E159" s="52" t="s">
        <v>71</v>
      </c>
      <c r="F159" s="52" t="s">
        <v>71</v>
      </c>
    </row>
    <row r="160" spans="1:7" x14ac:dyDescent="0.25">
      <c r="A160" s="24" t="s">
        <v>117</v>
      </c>
      <c r="B160" s="23">
        <v>1.3698630136986301E-2</v>
      </c>
      <c r="C160" s="53" t="s">
        <v>71</v>
      </c>
      <c r="D160" s="53" t="s">
        <v>71</v>
      </c>
      <c r="E160" s="53" t="s">
        <v>71</v>
      </c>
      <c r="F160" s="53" t="s">
        <v>71</v>
      </c>
    </row>
    <row r="161" spans="1:6" x14ac:dyDescent="0.25">
      <c r="A161" s="24" t="s">
        <v>118</v>
      </c>
      <c r="B161" s="23">
        <v>2.7397260273972601E-2</v>
      </c>
      <c r="C161" s="53" t="s">
        <v>71</v>
      </c>
      <c r="D161" s="53" t="s">
        <v>71</v>
      </c>
      <c r="E161" s="53" t="s">
        <v>71</v>
      </c>
      <c r="F161" s="53" t="s">
        <v>71</v>
      </c>
    </row>
    <row r="162" spans="1:6" x14ac:dyDescent="0.25">
      <c r="A162" s="22" t="s">
        <v>119</v>
      </c>
      <c r="B162" s="23">
        <v>0.95890410958904104</v>
      </c>
      <c r="C162" s="54">
        <v>110000</v>
      </c>
      <c r="D162" s="54">
        <v>285000</v>
      </c>
      <c r="E162" s="54">
        <v>147776.11940298509</v>
      </c>
      <c r="F162" s="54">
        <v>144000</v>
      </c>
    </row>
    <row r="163" spans="1:6" x14ac:dyDescent="0.25">
      <c r="A163" s="55" t="s">
        <v>120</v>
      </c>
      <c r="B163" s="23">
        <v>2.7397260273972601E-2</v>
      </c>
      <c r="C163" s="52" t="s">
        <v>71</v>
      </c>
      <c r="D163" s="52" t="s">
        <v>71</v>
      </c>
      <c r="E163" s="52" t="s">
        <v>71</v>
      </c>
      <c r="F163" s="52" t="s">
        <v>71</v>
      </c>
    </row>
    <row r="164" spans="1:6" x14ac:dyDescent="0.25">
      <c r="A164" s="56" t="s">
        <v>121</v>
      </c>
      <c r="B164" s="25">
        <v>1.3698630136986301E-2</v>
      </c>
      <c r="C164" s="53" t="s">
        <v>71</v>
      </c>
      <c r="D164" s="53" t="s">
        <v>71</v>
      </c>
      <c r="E164" s="53" t="s">
        <v>71</v>
      </c>
      <c r="F164" s="53" t="s">
        <v>71</v>
      </c>
    </row>
    <row r="165" spans="1:6" x14ac:dyDescent="0.25">
      <c r="A165" s="56" t="s">
        <v>122</v>
      </c>
      <c r="B165" s="25">
        <v>1.3698630136986301E-2</v>
      </c>
      <c r="C165" s="53" t="s">
        <v>71</v>
      </c>
      <c r="D165" s="53" t="s">
        <v>71</v>
      </c>
      <c r="E165" s="53" t="s">
        <v>71</v>
      </c>
      <c r="F165" s="53" t="s">
        <v>71</v>
      </c>
    </row>
    <row r="166" spans="1:6" x14ac:dyDescent="0.25">
      <c r="A166" s="55" t="s">
        <v>123</v>
      </c>
      <c r="B166" s="23">
        <v>0.34246575342465752</v>
      </c>
      <c r="C166" s="54">
        <v>110000</v>
      </c>
      <c r="D166" s="54">
        <v>225000</v>
      </c>
      <c r="E166" s="54">
        <v>147291.66666666666</v>
      </c>
      <c r="F166" s="54">
        <v>137500</v>
      </c>
    </row>
    <row r="167" spans="1:6" x14ac:dyDescent="0.25">
      <c r="A167" s="56" t="s">
        <v>124</v>
      </c>
      <c r="B167" s="25">
        <v>0.28767123287671231</v>
      </c>
      <c r="C167" s="57">
        <v>110000</v>
      </c>
      <c r="D167" s="57">
        <v>225000</v>
      </c>
      <c r="E167" s="57">
        <v>150500</v>
      </c>
      <c r="F167" s="57">
        <v>150000</v>
      </c>
    </row>
    <row r="168" spans="1:6" x14ac:dyDescent="0.25">
      <c r="A168" s="56" t="s">
        <v>125</v>
      </c>
      <c r="B168" s="25">
        <v>2.7397260273972601E-2</v>
      </c>
      <c r="C168" s="53" t="s">
        <v>71</v>
      </c>
      <c r="D168" s="53" t="s">
        <v>71</v>
      </c>
      <c r="E168" s="53" t="s">
        <v>71</v>
      </c>
      <c r="F168" s="53" t="s">
        <v>71</v>
      </c>
    </row>
    <row r="169" spans="1:6" x14ac:dyDescent="0.25">
      <c r="A169" s="56" t="s">
        <v>126</v>
      </c>
      <c r="B169" s="25">
        <v>2.7397260273972601E-2</v>
      </c>
      <c r="C169" s="53" t="s">
        <v>71</v>
      </c>
      <c r="D169" s="53" t="s">
        <v>71</v>
      </c>
      <c r="E169" s="53" t="s">
        <v>71</v>
      </c>
      <c r="F169" s="53" t="s">
        <v>71</v>
      </c>
    </row>
    <row r="170" spans="1:6" x14ac:dyDescent="0.25">
      <c r="A170" s="55" t="s">
        <v>127</v>
      </c>
      <c r="B170" s="23">
        <v>0.13698630136986301</v>
      </c>
      <c r="C170" s="54">
        <v>112000</v>
      </c>
      <c r="D170" s="54">
        <v>175000</v>
      </c>
      <c r="E170" s="54">
        <v>138700</v>
      </c>
      <c r="F170" s="54">
        <v>135000</v>
      </c>
    </row>
    <row r="171" spans="1:6" x14ac:dyDescent="0.25">
      <c r="A171" s="56" t="s">
        <v>128</v>
      </c>
      <c r="B171" s="25">
        <v>1.3698630136986301E-2</v>
      </c>
      <c r="C171" s="53" t="s">
        <v>71</v>
      </c>
      <c r="D171" s="53" t="s">
        <v>71</v>
      </c>
      <c r="E171" s="53" t="s">
        <v>71</v>
      </c>
      <c r="F171" s="53" t="s">
        <v>71</v>
      </c>
    </row>
    <row r="172" spans="1:6" x14ac:dyDescent="0.25">
      <c r="A172" s="56" t="s">
        <v>129</v>
      </c>
      <c r="B172" s="25">
        <v>0.1095890410958904</v>
      </c>
      <c r="C172" s="57">
        <v>112000</v>
      </c>
      <c r="D172" s="57">
        <v>175000</v>
      </c>
      <c r="E172" s="57">
        <v>142125</v>
      </c>
      <c r="F172" s="57">
        <v>145000</v>
      </c>
    </row>
    <row r="173" spans="1:6" x14ac:dyDescent="0.25">
      <c r="A173" s="56" t="s">
        <v>130</v>
      </c>
      <c r="B173" s="25">
        <v>1.3698630136986301E-2</v>
      </c>
      <c r="C173" s="53" t="s">
        <v>71</v>
      </c>
      <c r="D173" s="53" t="s">
        <v>71</v>
      </c>
      <c r="E173" s="53" t="s">
        <v>71</v>
      </c>
      <c r="F173" s="53" t="s">
        <v>71</v>
      </c>
    </row>
    <row r="174" spans="1:6" x14ac:dyDescent="0.25">
      <c r="A174" s="55" t="s">
        <v>131</v>
      </c>
      <c r="B174" s="23">
        <v>6.8493150684931503E-2</v>
      </c>
      <c r="C174" s="54">
        <v>115000</v>
      </c>
      <c r="D174" s="54">
        <v>165000</v>
      </c>
      <c r="E174" s="54">
        <v>145000</v>
      </c>
      <c r="F174" s="54">
        <v>150000</v>
      </c>
    </row>
    <row r="175" spans="1:6" x14ac:dyDescent="0.25">
      <c r="A175" s="56" t="s">
        <v>132</v>
      </c>
      <c r="B175" s="25">
        <v>2.7397260273972601E-2</v>
      </c>
      <c r="C175" s="53" t="s">
        <v>71</v>
      </c>
      <c r="D175" s="53" t="s">
        <v>71</v>
      </c>
      <c r="E175" s="53" t="s">
        <v>71</v>
      </c>
      <c r="F175" s="53" t="s">
        <v>71</v>
      </c>
    </row>
    <row r="176" spans="1:6" x14ac:dyDescent="0.25">
      <c r="A176" s="56" t="s">
        <v>133</v>
      </c>
      <c r="B176" s="25">
        <v>1.3698630136986301E-2</v>
      </c>
      <c r="C176" s="53" t="s">
        <v>71</v>
      </c>
      <c r="D176" s="53" t="s">
        <v>71</v>
      </c>
      <c r="E176" s="53" t="s">
        <v>71</v>
      </c>
      <c r="F176" s="53" t="s">
        <v>71</v>
      </c>
    </row>
    <row r="177" spans="1:6" x14ac:dyDescent="0.25">
      <c r="A177" s="56" t="s">
        <v>134</v>
      </c>
      <c r="B177" s="25">
        <v>2.7397260273972601E-2</v>
      </c>
      <c r="C177" s="53" t="s">
        <v>71</v>
      </c>
      <c r="D177" s="53" t="s">
        <v>71</v>
      </c>
      <c r="E177" s="53" t="s">
        <v>71</v>
      </c>
      <c r="F177" s="53" t="s">
        <v>71</v>
      </c>
    </row>
    <row r="178" spans="1:6" x14ac:dyDescent="0.25">
      <c r="A178" s="55" t="s">
        <v>135</v>
      </c>
      <c r="B178" s="23">
        <v>6.8493150684931503E-2</v>
      </c>
      <c r="C178" s="54">
        <v>120000</v>
      </c>
      <c r="D178" s="54">
        <v>285000</v>
      </c>
      <c r="E178" s="54">
        <v>165000</v>
      </c>
      <c r="F178" s="54">
        <v>130000</v>
      </c>
    </row>
    <row r="179" spans="1:6" x14ac:dyDescent="0.25">
      <c r="A179" s="56" t="s">
        <v>136</v>
      </c>
      <c r="B179" s="25">
        <v>4.1095890410958902E-2</v>
      </c>
      <c r="C179" s="53" t="s">
        <v>71</v>
      </c>
      <c r="D179" s="53" t="s">
        <v>71</v>
      </c>
      <c r="E179" s="53" t="s">
        <v>71</v>
      </c>
      <c r="F179" s="53" t="s">
        <v>71</v>
      </c>
    </row>
    <row r="180" spans="1:6" x14ac:dyDescent="0.25">
      <c r="A180" s="56" t="s">
        <v>137</v>
      </c>
      <c r="B180" s="25">
        <v>1.3698630136986301E-2</v>
      </c>
      <c r="C180" s="53" t="s">
        <v>71</v>
      </c>
      <c r="D180" s="53" t="s">
        <v>71</v>
      </c>
      <c r="E180" s="53" t="s">
        <v>71</v>
      </c>
      <c r="F180" s="53" t="s">
        <v>71</v>
      </c>
    </row>
    <row r="181" spans="1:6" x14ac:dyDescent="0.25">
      <c r="A181" s="56" t="s">
        <v>138</v>
      </c>
      <c r="B181" s="25">
        <v>1.3698630136986301E-2</v>
      </c>
      <c r="C181" s="53" t="s">
        <v>71</v>
      </c>
      <c r="D181" s="53" t="s">
        <v>71</v>
      </c>
      <c r="E181" s="53" t="s">
        <v>71</v>
      </c>
      <c r="F181" s="53" t="s">
        <v>71</v>
      </c>
    </row>
    <row r="182" spans="1:6" x14ac:dyDescent="0.25">
      <c r="A182" s="55" t="s">
        <v>139</v>
      </c>
      <c r="B182" s="23">
        <v>0.31506849315068491</v>
      </c>
      <c r="C182" s="54">
        <v>120000</v>
      </c>
      <c r="D182" s="54">
        <v>190000</v>
      </c>
      <c r="E182" s="54">
        <v>147909.09090909091</v>
      </c>
      <c r="F182" s="54">
        <v>145000</v>
      </c>
    </row>
    <row r="183" spans="1:6" x14ac:dyDescent="0.25">
      <c r="A183" s="56" t="s">
        <v>140</v>
      </c>
      <c r="B183" s="25">
        <v>1.3698630136986301E-2</v>
      </c>
      <c r="C183" s="53" t="s">
        <v>71</v>
      </c>
      <c r="D183" s="53" t="s">
        <v>71</v>
      </c>
      <c r="E183" s="53" t="s">
        <v>71</v>
      </c>
      <c r="F183" s="53" t="s">
        <v>71</v>
      </c>
    </row>
    <row r="184" spans="1:6" x14ac:dyDescent="0.25">
      <c r="A184" s="56" t="s">
        <v>141</v>
      </c>
      <c r="B184" s="25">
        <v>0.21917808219178081</v>
      </c>
      <c r="C184" s="57">
        <v>120000</v>
      </c>
      <c r="D184" s="57">
        <v>190000</v>
      </c>
      <c r="E184" s="57">
        <v>153066.66666666666</v>
      </c>
      <c r="F184" s="57">
        <v>150000</v>
      </c>
    </row>
    <row r="185" spans="1:6" x14ac:dyDescent="0.25">
      <c r="A185" s="56" t="s">
        <v>142</v>
      </c>
      <c r="B185" s="25">
        <v>6.8493150684931503E-2</v>
      </c>
      <c r="C185" s="57">
        <v>120000</v>
      </c>
      <c r="D185" s="57">
        <v>144000</v>
      </c>
      <c r="E185" s="57">
        <v>133600</v>
      </c>
      <c r="F185" s="57">
        <v>130000</v>
      </c>
    </row>
    <row r="186" spans="1:6" x14ac:dyDescent="0.25">
      <c r="A186" s="56" t="s">
        <v>143</v>
      </c>
      <c r="B186" s="25">
        <v>1.3698630136986301E-2</v>
      </c>
      <c r="C186" s="53" t="s">
        <v>71</v>
      </c>
      <c r="D186" s="53" t="s">
        <v>71</v>
      </c>
      <c r="E186" s="53" t="s">
        <v>71</v>
      </c>
      <c r="F186" s="53" t="s">
        <v>71</v>
      </c>
    </row>
    <row r="187" spans="1:6" x14ac:dyDescent="0.25">
      <c r="A187" s="44" t="s">
        <v>90</v>
      </c>
    </row>
    <row r="188" spans="1:6" x14ac:dyDescent="0.25">
      <c r="A188" s="26" t="s">
        <v>92</v>
      </c>
    </row>
    <row r="189" spans="1:6" x14ac:dyDescent="0.25">
      <c r="A189" s="26"/>
    </row>
    <row r="192" spans="1:6" x14ac:dyDescent="0.25">
      <c r="A192" s="19" t="s">
        <v>144</v>
      </c>
      <c r="B192" s="49"/>
      <c r="C192" s="49"/>
      <c r="D192" s="49"/>
      <c r="E192" s="49"/>
      <c r="F192" s="49"/>
    </row>
    <row r="193" spans="1:6" x14ac:dyDescent="0.25">
      <c r="A193" s="19" t="s">
        <v>145</v>
      </c>
      <c r="B193" s="21" t="s">
        <v>64</v>
      </c>
      <c r="C193" s="21" t="s">
        <v>65</v>
      </c>
      <c r="D193" s="21" t="s">
        <v>66</v>
      </c>
      <c r="E193" s="21" t="s">
        <v>67</v>
      </c>
      <c r="F193" s="21" t="s">
        <v>68</v>
      </c>
    </row>
    <row r="194" spans="1:6" x14ac:dyDescent="0.25">
      <c r="A194" s="58" t="s">
        <v>146</v>
      </c>
      <c r="B194" s="25">
        <v>0.38157894736842107</v>
      </c>
      <c r="C194" s="57">
        <v>110000</v>
      </c>
      <c r="D194" s="57">
        <v>190000</v>
      </c>
      <c r="E194" s="57">
        <v>141214.28571428571</v>
      </c>
      <c r="F194" s="57">
        <v>135000</v>
      </c>
    </row>
    <row r="195" spans="1:6" x14ac:dyDescent="0.25">
      <c r="A195" s="58" t="s">
        <v>147</v>
      </c>
      <c r="B195" s="25">
        <v>0.61842105263157898</v>
      </c>
      <c r="C195" s="57">
        <v>80000</v>
      </c>
      <c r="D195" s="57">
        <v>285000</v>
      </c>
      <c r="E195" s="57">
        <v>148571.42857142858</v>
      </c>
      <c r="F195" s="57">
        <v>144000</v>
      </c>
    </row>
    <row r="199" spans="1:6" x14ac:dyDescent="0.25">
      <c r="A199" s="19" t="s">
        <v>144</v>
      </c>
      <c r="B199" s="49"/>
      <c r="C199" s="49"/>
      <c r="D199" s="49"/>
      <c r="E199" s="49"/>
      <c r="F199" s="49"/>
    </row>
    <row r="200" spans="1:6" x14ac:dyDescent="0.25">
      <c r="A200" s="19" t="s">
        <v>148</v>
      </c>
      <c r="B200" s="21" t="s">
        <v>64</v>
      </c>
      <c r="C200" s="21" t="s">
        <v>65</v>
      </c>
      <c r="D200" s="21" t="s">
        <v>66</v>
      </c>
      <c r="E200" s="21" t="s">
        <v>67</v>
      </c>
      <c r="F200" s="21" t="s">
        <v>68</v>
      </c>
    </row>
    <row r="201" spans="1:6" x14ac:dyDescent="0.25">
      <c r="A201" s="58" t="s">
        <v>149</v>
      </c>
      <c r="B201" s="25">
        <v>0.67105263157894735</v>
      </c>
      <c r="C201" s="57">
        <v>80000</v>
      </c>
      <c r="D201" s="57">
        <v>285000</v>
      </c>
      <c r="E201" s="57">
        <v>146297.87234042553</v>
      </c>
      <c r="F201" s="57">
        <v>140000</v>
      </c>
    </row>
    <row r="202" spans="1:6" x14ac:dyDescent="0.25">
      <c r="A202" s="58" t="s">
        <v>150</v>
      </c>
      <c r="B202" s="25">
        <v>0.21052631578947367</v>
      </c>
      <c r="C202" s="57">
        <v>120000</v>
      </c>
      <c r="D202" s="57">
        <v>190000</v>
      </c>
      <c r="E202" s="57">
        <v>149533.33333333334</v>
      </c>
      <c r="F202" s="57">
        <v>150000</v>
      </c>
    </row>
    <row r="203" spans="1:6" x14ac:dyDescent="0.25">
      <c r="A203" s="58" t="s">
        <v>101</v>
      </c>
      <c r="B203" s="25">
        <v>0.11842105263157894</v>
      </c>
      <c r="C203" s="57">
        <v>120000</v>
      </c>
      <c r="D203" s="57">
        <v>165000</v>
      </c>
      <c r="E203" s="57">
        <v>134375</v>
      </c>
      <c r="F203" s="57">
        <v>132500</v>
      </c>
    </row>
    <row r="207" spans="1:6" x14ac:dyDescent="0.25">
      <c r="A207" s="19" t="s">
        <v>151</v>
      </c>
      <c r="B207" s="49"/>
    </row>
    <row r="208" spans="1:6" x14ac:dyDescent="0.25">
      <c r="A208" s="19" t="s">
        <v>152</v>
      </c>
      <c r="B208" s="49"/>
    </row>
    <row r="209" spans="1:2" x14ac:dyDescent="0.25">
      <c r="A209" s="1" t="s">
        <v>153</v>
      </c>
      <c r="B209" s="59" t="s">
        <v>154</v>
      </c>
    </row>
    <row r="210" spans="1:2" x14ac:dyDescent="0.25">
      <c r="A210" s="22" t="s">
        <v>47</v>
      </c>
      <c r="B210" s="60"/>
    </row>
    <row r="211" spans="1:2" x14ac:dyDescent="0.25">
      <c r="A211" s="24" t="s">
        <v>155</v>
      </c>
      <c r="B211" s="4">
        <v>3</v>
      </c>
    </row>
    <row r="212" spans="1:2" x14ac:dyDescent="0.25">
      <c r="A212" s="24" t="s">
        <v>156</v>
      </c>
      <c r="B212" s="4">
        <v>3</v>
      </c>
    </row>
    <row r="213" spans="1:2" x14ac:dyDescent="0.25">
      <c r="A213" s="22" t="s">
        <v>57</v>
      </c>
      <c r="B213" s="60"/>
    </row>
    <row r="214" spans="1:2" x14ac:dyDescent="0.25">
      <c r="A214" s="24" t="s">
        <v>157</v>
      </c>
      <c r="B214" s="4">
        <v>4</v>
      </c>
    </row>
    <row r="215" spans="1:2" x14ac:dyDescent="0.25">
      <c r="A215" s="24" t="s">
        <v>158</v>
      </c>
      <c r="B215" s="4">
        <v>4</v>
      </c>
    </row>
    <row r="216" spans="1:2" x14ac:dyDescent="0.25">
      <c r="A216" s="61" t="s">
        <v>159</v>
      </c>
      <c r="B216" s="61">
        <v>14</v>
      </c>
    </row>
    <row r="217" spans="1:2" x14ac:dyDescent="0.25">
      <c r="A217" s="44" t="s">
        <v>160</v>
      </c>
      <c r="B217" s="8"/>
    </row>
  </sheetData>
  <mergeCells count="3">
    <mergeCell ref="C75:F75"/>
    <mergeCell ref="C125:F125"/>
    <mergeCell ref="C157:F15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1Y Employment Statistics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Navarre</dc:creator>
  <cp:lastModifiedBy>Julia Navarre</cp:lastModifiedBy>
  <dcterms:created xsi:type="dcterms:W3CDTF">2022-04-04T16:29:26Z</dcterms:created>
  <dcterms:modified xsi:type="dcterms:W3CDTF">2022-04-04T16:29:47Z</dcterms:modified>
</cp:coreProperties>
</file>